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defaultThemeVersion="166925"/>
  <mc:AlternateContent xmlns:mc="http://schemas.openxmlformats.org/markup-compatibility/2006">
    <mc:Choice Requires="x15">
      <x15ac:absPath xmlns:x15ac="http://schemas.microsoft.com/office/spreadsheetml/2010/11/ac" url="C:\Dokumente_offline\Trainings\Steuer\Steuer 2023\"/>
    </mc:Choice>
  </mc:AlternateContent>
  <xr:revisionPtr revIDLastSave="0" documentId="13_ncr:1_{4A5A4140-6281-4B38-9BF8-ED11F5E5E715}" xr6:coauthVersionLast="47" xr6:coauthVersionMax="47" xr10:uidLastSave="{00000000-0000-0000-0000-000000000000}"/>
  <bookViews>
    <workbookView xWindow="-28920" yWindow="-120" windowWidth="29040" windowHeight="15720" firstSheet="2" activeTab="3" xr2:uid="{00000000-000D-0000-FFFF-FFFF00000000}"/>
  </bookViews>
  <sheets>
    <sheet name="Übersicht" sheetId="1" r:id="rId1"/>
    <sheet name="Einnahmen" sheetId="2" r:id="rId2"/>
    <sheet name="§109a Einnahmen" sheetId="7" r:id="rId3"/>
    <sheet name="GWG" sheetId="5" r:id="rId4"/>
    <sheet name="Nebenrechnungen" sheetId="3" r:id="rId5"/>
    <sheet name="Reisespesen" sheetId="6" r:id="rId6"/>
    <sheet name="Übrige Ausgaben" sheetId="4" r:id="rId7"/>
    <sheet name="SVS" sheetId="10" r:id="rId8"/>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06" i="5" l="1"/>
  <c r="C38" i="5" l="1"/>
  <c r="C4" i="6"/>
  <c r="C18" i="5" l="1"/>
  <c r="C19" i="5"/>
  <c r="C20" i="5"/>
  <c r="C21" i="5"/>
  <c r="C22" i="5"/>
  <c r="C23" i="5"/>
  <c r="C24" i="5"/>
  <c r="C25" i="5"/>
  <c r="C26" i="5"/>
  <c r="C27" i="5"/>
  <c r="C28" i="5"/>
  <c r="C17" i="5"/>
  <c r="C38" i="2"/>
  <c r="C22" i="6" l="1"/>
  <c r="B13" i="1" s="1"/>
  <c r="C26" i="7" l="1"/>
  <c r="B17" i="10" l="1"/>
  <c r="B20" i="1" s="1"/>
  <c r="E38" i="3"/>
  <c r="E39" i="3"/>
  <c r="E40" i="3"/>
  <c r="E41" i="3"/>
  <c r="E42" i="3"/>
  <c r="E43" i="3"/>
  <c r="E44" i="3"/>
  <c r="E45" i="3"/>
  <c r="E46" i="3"/>
  <c r="E47" i="3"/>
  <c r="E48" i="3"/>
  <c r="E49" i="3"/>
  <c r="E50" i="3"/>
  <c r="E51" i="3"/>
  <c r="E52" i="3"/>
  <c r="E53" i="3"/>
  <c r="E54" i="3"/>
  <c r="C55" i="3"/>
  <c r="E3" i="3"/>
  <c r="B3" i="1" l="1"/>
  <c r="E4" i="3" l="1"/>
  <c r="E5" i="3"/>
  <c r="E6" i="3"/>
  <c r="E7" i="3"/>
  <c r="E8" i="3"/>
  <c r="E9" i="3"/>
  <c r="E10" i="3"/>
  <c r="E11" i="3"/>
  <c r="E12" i="3"/>
  <c r="E13" i="3"/>
  <c r="E14" i="3"/>
  <c r="E15" i="3"/>
  <c r="C5" i="5" s="1"/>
  <c r="E16" i="3"/>
  <c r="C6" i="5" s="1"/>
  <c r="E17" i="3"/>
  <c r="C7" i="5" s="1"/>
  <c r="E18" i="3"/>
  <c r="C8" i="5" s="1"/>
  <c r="E19" i="3"/>
  <c r="C9" i="5" s="1"/>
  <c r="E20" i="3"/>
  <c r="C10" i="5" s="1"/>
  <c r="E21" i="3"/>
  <c r="C11" i="5" s="1"/>
  <c r="E22" i="3"/>
  <c r="C12" i="5" s="1"/>
  <c r="E23" i="3"/>
  <c r="C13" i="5" s="1"/>
  <c r="E24" i="3"/>
  <c r="C14" i="5" s="1"/>
  <c r="E25" i="3"/>
  <c r="C15" i="5" s="1"/>
  <c r="E26" i="3"/>
  <c r="C16" i="5" s="1"/>
  <c r="E27" i="3"/>
  <c r="C31" i="5" s="1"/>
  <c r="E28" i="3"/>
  <c r="E29" i="3"/>
  <c r="C39" i="5" s="1"/>
  <c r="E30" i="3"/>
  <c r="E31" i="3"/>
  <c r="E32" i="3"/>
  <c r="E33" i="3"/>
  <c r="E34" i="3"/>
  <c r="E35" i="3"/>
  <c r="E36" i="3"/>
  <c r="E37" i="3"/>
  <c r="E64" i="3"/>
  <c r="E63" i="3"/>
  <c r="E62" i="3"/>
  <c r="E61" i="3"/>
  <c r="C65" i="3"/>
  <c r="B11" i="1" l="1"/>
  <c r="B23" i="1" s="1"/>
  <c r="E65" i="3"/>
  <c r="E55" i="3"/>
  <c r="H3" i="5"/>
  <c r="B2" i="1"/>
  <c r="B6" i="1" l="1"/>
  <c r="C18" i="4" l="1"/>
  <c r="B22" i="1" l="1"/>
</calcChain>
</file>

<file path=xl/sharedStrings.xml><?xml version="1.0" encoding="utf-8"?>
<sst xmlns="http://schemas.openxmlformats.org/spreadsheetml/2006/main" count="476" uniqueCount="240">
  <si>
    <t>Einnahmen</t>
  </si>
  <si>
    <t>Nr</t>
  </si>
  <si>
    <t>Datum</t>
  </si>
  <si>
    <t>Beschreibung</t>
  </si>
  <si>
    <t>Kunde</t>
  </si>
  <si>
    <t>Betrag</t>
  </si>
  <si>
    <t>Ausgaben</t>
  </si>
  <si>
    <t>Verkäufer</t>
  </si>
  <si>
    <t>Gesamtkosten</t>
  </si>
  <si>
    <t>Privatanteil</t>
  </si>
  <si>
    <t>Ausgabenrechnung mit Privatanteil</t>
  </si>
  <si>
    <t>Bezeichnung</t>
  </si>
  <si>
    <t>Gesamt</t>
  </si>
  <si>
    <t>Betriebseinnahmen</t>
  </si>
  <si>
    <t>Waren- und Leistungserlöse, für die der Auftraggeber keine Meldepflicht nach § 109a ESTG hat</t>
  </si>
  <si>
    <t>Betriebseinnahmen, für die Mitteilungen gemäß §109a ESTG ausgestellt wurden</t>
  </si>
  <si>
    <t>Anlagenerlöse</t>
  </si>
  <si>
    <t>Betriebseinnahmen gesamt</t>
  </si>
  <si>
    <t>übrige Betriebseinnahmen (inkl. Finanzerträge)</t>
  </si>
  <si>
    <t>Betriebsausgaben</t>
  </si>
  <si>
    <t>Waren-, Roh- und Hilfsstoffe</t>
  </si>
  <si>
    <t>Beigestelltes Personal (Fremdpersonal) und Fremdleistungen</t>
  </si>
  <si>
    <t>Personalaufwand (eigenes Personal, inkl. Lohnnebenkosten)</t>
  </si>
  <si>
    <t>Abscheibungen auf das Anlagevermögen (Afa, geringwertige Wirtschaftsgüter)</t>
  </si>
  <si>
    <t>Instandhaltungen für Gebäude</t>
  </si>
  <si>
    <t>Reise- und Fahrtspesen, inkl. Kilometergeld und Diäten (ohne Kfz-Kosten)</t>
  </si>
  <si>
    <t>Kfz-Kosten (ohne AfA, Leasing und Kilometergeld)</t>
  </si>
  <si>
    <t>Miet- und Pachtaufwand, Leasing</t>
  </si>
  <si>
    <t>Provisionen an Dritte, Lizenzgebühren</t>
  </si>
  <si>
    <t>Werbe- und Repräsentationsaufwendungen, Spenden, Trinkgelder</t>
  </si>
  <si>
    <t>Buchwert abgegangener Aufwendungen</t>
  </si>
  <si>
    <t>Zinsen und ähnliche Aufwendungen</t>
  </si>
  <si>
    <t>Eigene Pflichtversicherungsbeiträge und Beiträge zu Versorgungs- und Unterstützungseinrichtungen, Beiträge zur Selbständigenvorsorge nach BMSVG</t>
  </si>
  <si>
    <t>Betrieblieche Spenden an bestimmte begünstigte Spendenempfänger</t>
  </si>
  <si>
    <t>Übrige Betriebsausgaben</t>
  </si>
  <si>
    <t>Kilometer laut Fahrtenbuch</t>
  </si>
  <si>
    <t>Kilometer</t>
  </si>
  <si>
    <t>Absetzbetrag</t>
  </si>
  <si>
    <t>F1</t>
  </si>
  <si>
    <t>Betriebsausgaben gesamt</t>
  </si>
  <si>
    <t>Geringwertige Wirtschaftsgüter</t>
  </si>
  <si>
    <t>Kilometergeld</t>
  </si>
  <si>
    <t>Das Kilometergeld wird extra in der Tabelle Nebenrechnungen ausgerechnet</t>
  </si>
  <si>
    <t>Diese Nummer wird im Datei-Namen verwendet</t>
  </si>
  <si>
    <t>Hier kommt alles rein, was als "Übrig Betriebsausgaben" zusammengefasst wird. Also alles, was nicht in einem anderen Posten (siehe Tabelle "Überscicht") erfasst wird</t>
  </si>
  <si>
    <t>Diese Tabelle sollte für jede Art von Betrieb kopiert werden. Ich habe diese in einem eigenen Ordner plus Unterordner, einen für Rechnungen, einen für Honorare. Dateinamen orientieren sich an den Nr. in den entsprechenden Zeilen.</t>
  </si>
  <si>
    <t>Die Ergebnisse dieser Tabelle werden schließlich in das Excel "Einkommenssteuer-Berechnung" übertragen (oder verlinkt)</t>
  </si>
  <si>
    <t>Diese Tabelle orientiert sich an der Gliederung es entsprechend auszufüllenden Formulars in der Einkommenssteuererklärung in Finanz-Online (E1a oder so glaub ich).</t>
  </si>
  <si>
    <t>Summe</t>
  </si>
  <si>
    <t>TU Wien</t>
  </si>
  <si>
    <t>Weiterbildung / Studienbeitrag</t>
  </si>
  <si>
    <t>Internet</t>
  </si>
  <si>
    <t>Handy</t>
  </si>
  <si>
    <t>Privatanteil (J/N)</t>
  </si>
  <si>
    <t>Innonet GmbH</t>
  </si>
  <si>
    <t>J</t>
  </si>
  <si>
    <t>N</t>
  </si>
  <si>
    <t>I1</t>
  </si>
  <si>
    <t>H1</t>
  </si>
  <si>
    <t>I2</t>
  </si>
  <si>
    <t>H2</t>
  </si>
  <si>
    <t>I3</t>
  </si>
  <si>
    <t>H3</t>
  </si>
  <si>
    <t>I4</t>
  </si>
  <si>
    <t>I5</t>
  </si>
  <si>
    <t>I6</t>
  </si>
  <si>
    <t>I7</t>
  </si>
  <si>
    <t>H4</t>
  </si>
  <si>
    <t>H5</t>
  </si>
  <si>
    <t>H6</t>
  </si>
  <si>
    <t>H7</t>
  </si>
  <si>
    <t>I8</t>
  </si>
  <si>
    <t>I9</t>
  </si>
  <si>
    <t>H8</t>
  </si>
  <si>
    <t>H9</t>
  </si>
  <si>
    <t>I10</t>
  </si>
  <si>
    <t>H10</t>
  </si>
  <si>
    <t>I11</t>
  </si>
  <si>
    <t>H11</t>
  </si>
  <si>
    <t>I12</t>
  </si>
  <si>
    <t>H12</t>
  </si>
  <si>
    <t>Drei</t>
  </si>
  <si>
    <t>Hofer</t>
  </si>
  <si>
    <t>Spar</t>
  </si>
  <si>
    <t>Versicherungsbeiträge</t>
  </si>
  <si>
    <t>Monat</t>
  </si>
  <si>
    <t>Versicherungsträger</t>
  </si>
  <si>
    <t>Fahrtenbuch 2021; Einzelfahrt</t>
  </si>
  <si>
    <t>Fahrtenbuch 2021; 1 Mitfahrer_in</t>
  </si>
  <si>
    <t>Fahrtenbuch 2021; 2 Mitfahrer_innen</t>
  </si>
  <si>
    <t>Fahrtenbuch 2021; 3 Mitfahrer_innen</t>
  </si>
  <si>
    <t>Cafe Bar Lukas</t>
  </si>
  <si>
    <t>BH Lesezeit</t>
  </si>
  <si>
    <t>Amazon</t>
  </si>
  <si>
    <t>BK 1</t>
  </si>
  <si>
    <t>TTTech</t>
  </si>
  <si>
    <t>Hotel Graz Mediation</t>
  </si>
  <si>
    <t>OeBB</t>
  </si>
  <si>
    <t>Kopfhörer</t>
  </si>
  <si>
    <t>Metro</t>
  </si>
  <si>
    <t>SB1</t>
  </si>
  <si>
    <t>Wladika Steuerberatung</t>
  </si>
  <si>
    <t>Steuerberatung</t>
  </si>
  <si>
    <t>Fahrtkosten</t>
  </si>
  <si>
    <t>FK</t>
  </si>
  <si>
    <t>BV ETUT</t>
  </si>
  <si>
    <t>FK2</t>
  </si>
  <si>
    <t>BV TTL</t>
  </si>
  <si>
    <t>FK3</t>
  </si>
  <si>
    <t>FK4</t>
  </si>
  <si>
    <t>FK5</t>
  </si>
  <si>
    <t>FK6</t>
  </si>
  <si>
    <t>FK7</t>
  </si>
  <si>
    <t>FK8</t>
  </si>
  <si>
    <t>FK9</t>
  </si>
  <si>
    <t>FK10</t>
  </si>
  <si>
    <t>HN1</t>
  </si>
  <si>
    <t>HN2</t>
  </si>
  <si>
    <t>HN3</t>
  </si>
  <si>
    <t>HN4</t>
  </si>
  <si>
    <t>HN5</t>
  </si>
  <si>
    <t>HN6</t>
  </si>
  <si>
    <t>HN7</t>
  </si>
  <si>
    <t>HN8</t>
  </si>
  <si>
    <t>HN9</t>
  </si>
  <si>
    <t>HN10</t>
  </si>
  <si>
    <t>HN11</t>
  </si>
  <si>
    <t>HN12</t>
  </si>
  <si>
    <t>HN13</t>
  </si>
  <si>
    <t>HN14</t>
  </si>
  <si>
    <t>HN15</t>
  </si>
  <si>
    <t>One work</t>
  </si>
  <si>
    <t>HTU Graz</t>
  </si>
  <si>
    <t>HTU Wien</t>
  </si>
  <si>
    <t>ÖH Boku</t>
  </si>
  <si>
    <t>BV ÖH Seminar</t>
  </si>
  <si>
    <t>BV Etut</t>
  </si>
  <si>
    <t>HN18/2022</t>
  </si>
  <si>
    <t>HN19/2022</t>
  </si>
  <si>
    <t>HN20/2022</t>
  </si>
  <si>
    <t>Swarovski - Innprogress</t>
  </si>
  <si>
    <t>Martina Müllner</t>
  </si>
  <si>
    <t>BK8/2022</t>
  </si>
  <si>
    <t>BK3/2023</t>
  </si>
  <si>
    <t>BK4/2023</t>
  </si>
  <si>
    <t>Gofore</t>
  </si>
  <si>
    <t>Handy_1</t>
  </si>
  <si>
    <t>Handy_2</t>
  </si>
  <si>
    <t>Handy_3</t>
  </si>
  <si>
    <t>Handy_4</t>
  </si>
  <si>
    <t>Handy_5</t>
  </si>
  <si>
    <t>Handy_6</t>
  </si>
  <si>
    <t>Handy_7</t>
  </si>
  <si>
    <t>Handy_8</t>
  </si>
  <si>
    <t>Handy_9</t>
  </si>
  <si>
    <t>Handy_10</t>
  </si>
  <si>
    <t>Handy_11</t>
  </si>
  <si>
    <t>Handy_12</t>
  </si>
  <si>
    <t>Internet_1</t>
  </si>
  <si>
    <t>Internet_2</t>
  </si>
  <si>
    <t>Internet_3</t>
  </si>
  <si>
    <t>Internet_4</t>
  </si>
  <si>
    <t>Internet_5</t>
  </si>
  <si>
    <t>Internet_6</t>
  </si>
  <si>
    <t>Internet_7</t>
  </si>
  <si>
    <t>Internet_8</t>
  </si>
  <si>
    <t>Internet_9</t>
  </si>
  <si>
    <t>Internet_10</t>
  </si>
  <si>
    <t>Internet_11</t>
  </si>
  <si>
    <t>Internet_12</t>
  </si>
  <si>
    <t>Jahr 2023</t>
  </si>
  <si>
    <t>BW Hotel Strasser</t>
  </si>
  <si>
    <t>Klimaticket</t>
  </si>
  <si>
    <t>Grazer Linien</t>
  </si>
  <si>
    <t>Mediation</t>
  </si>
  <si>
    <t>ÖBB</t>
  </si>
  <si>
    <t>AM1</t>
  </si>
  <si>
    <t>AM2</t>
  </si>
  <si>
    <t>AM3</t>
  </si>
  <si>
    <t>AM4</t>
  </si>
  <si>
    <t>AM5</t>
  </si>
  <si>
    <t>AM6</t>
  </si>
  <si>
    <t>AM7</t>
  </si>
  <si>
    <t>AM8</t>
  </si>
  <si>
    <t>AM9</t>
  </si>
  <si>
    <t>AM10</t>
  </si>
  <si>
    <t>AM11</t>
  </si>
  <si>
    <t>AM12</t>
  </si>
  <si>
    <t>AM13</t>
  </si>
  <si>
    <t>AM14</t>
  </si>
  <si>
    <t>AM15</t>
  </si>
  <si>
    <t>AM16</t>
  </si>
  <si>
    <t>AM17</t>
  </si>
  <si>
    <t>AM18</t>
  </si>
  <si>
    <t>AM19</t>
  </si>
  <si>
    <t>AM20</t>
  </si>
  <si>
    <t>AM21</t>
  </si>
  <si>
    <t>Trainerbedarf</t>
  </si>
  <si>
    <t>Sarl Ponera</t>
  </si>
  <si>
    <t>Gentle North GmbH</t>
  </si>
  <si>
    <t>Shenzhenshi</t>
  </si>
  <si>
    <t>Tinyyo Limited</t>
  </si>
  <si>
    <t>Barbedarf</t>
  </si>
  <si>
    <t>Gauder</t>
  </si>
  <si>
    <t>shenzhenshishangmin</t>
  </si>
  <si>
    <t>Administration</t>
  </si>
  <si>
    <t>East-West Traiding GmbH</t>
  </si>
  <si>
    <t>Anker Technology</t>
  </si>
  <si>
    <t>dongguanshishu</t>
  </si>
  <si>
    <t>Lautsprecher</t>
  </si>
  <si>
    <t>Shenzhenshiyun</t>
  </si>
  <si>
    <t>shenzhenshiji</t>
  </si>
  <si>
    <t>Weihnachtsgeschenke Kunden</t>
  </si>
  <si>
    <t>Flügelschwinger</t>
  </si>
  <si>
    <t>Zhanjiangshibaijiasha</t>
  </si>
  <si>
    <t>BK_L1</t>
  </si>
  <si>
    <t>BK_L2</t>
  </si>
  <si>
    <t>BK_L3</t>
  </si>
  <si>
    <t>Barkeeperkurs</t>
  </si>
  <si>
    <t>BK_S1</t>
  </si>
  <si>
    <t>BK_S2</t>
  </si>
  <si>
    <t>BK_S3</t>
  </si>
  <si>
    <t>BK_S4</t>
  </si>
  <si>
    <t>BK_S5</t>
  </si>
  <si>
    <t>BK_M1</t>
  </si>
  <si>
    <t>TB_1</t>
  </si>
  <si>
    <t>TB_2</t>
  </si>
  <si>
    <t>TB_3</t>
  </si>
  <si>
    <t>TB_4</t>
  </si>
  <si>
    <t>TB_5</t>
  </si>
  <si>
    <t>Billa</t>
  </si>
  <si>
    <t>Felber</t>
  </si>
  <si>
    <t>Teambuilding</t>
  </si>
  <si>
    <t>Koidl</t>
  </si>
  <si>
    <t>TR_1</t>
  </si>
  <si>
    <t>TR_2</t>
  </si>
  <si>
    <t>TR_3</t>
  </si>
  <si>
    <t>TR_4</t>
  </si>
  <si>
    <t>Libro</t>
  </si>
  <si>
    <t>Obi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</si>
</sst>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164" formatCode="#,##0.00\ &quot;€&quot;"/>
    <numFmt numFmtId="165" formatCode="dd/mm/yyyy;@"/>
    <numFmt numFmtId="166" formatCode="_-[$€-C07]\ * #,##0.00_-;\-[$€-C07]\ * #,##0.00_-;_-[$€-C07]\ * &quot;-&quot;??_-;_-@_-"/>
    <numFmt numFmtId="167" formatCode="&quot;€&quot;\ #,##0.00"/>
  </numFmts>
  <fonts count="14">
    <font>
      <sz val="12"/>
      <color theme="1"/>
      <name val="Calibri"/>
      <family val="2"/>
      <scheme val="minor"/>
    </font>
    <font>
      <sz val="26"/>
      <color theme="1"/>
      <name val="Calibri"/>
      <family val="2"/>
      <scheme val="minor"/>
    </font>
    <font>
      <sz val="14"/>
      <color theme="1"/>
      <name val="Calibri"/>
      <family val="2"/>
      <scheme val="minor"/>
    </font>
    <font>
      <sz val="18"/>
      <color theme="1"/>
      <name val="Calibri (Textkörper)_x0000_"/>
    </font>
    <font>
      <sz val="18"/>
      <color theme="1"/>
      <name val="Calibri"/>
      <family val="2"/>
      <scheme val="minor"/>
    </font>
    <font>
      <sz val="22"/>
      <color theme="1"/>
      <name val="Calibri"/>
      <family val="2"/>
      <scheme val="minor"/>
    </font>
    <font>
      <b/>
      <sz val="22"/>
      <color theme="1"/>
      <name val="Calibri"/>
      <family val="2"/>
      <scheme val="minor"/>
    </font>
    <font>
      <b/>
      <sz val="20"/>
      <color theme="1"/>
      <name val="Calibri"/>
      <family val="2"/>
      <scheme val="minor"/>
    </font>
    <font>
      <sz val="26"/>
      <color theme="1"/>
      <name val="Calibri (Textkörper)_x0000_"/>
    </font>
    <font>
      <sz val="12"/>
      <color theme="1"/>
      <name val="Calibri"/>
      <family val="2"/>
      <scheme val="minor"/>
    </font>
    <font>
      <b/>
      <sz val="14"/>
      <color theme="1"/>
      <name val="Calibri"/>
      <family val="2"/>
      <scheme val="minor"/>
    </font>
    <font>
      <b/>
      <sz val="12"/>
      <color theme="1"/>
      <name val="Calibri"/>
      <family val="2"/>
      <scheme val="minor"/>
    </font>
    <font>
      <sz val="8"/>
      <name val="Calibri"/>
      <family val="2"/>
      <scheme val="minor"/>
    </font>
    <font>
      <sz val="14"/>
      <color theme="1"/>
      <name val="Calibri"/>
      <scheme val="minor"/>
    </font>
  </fonts>
  <fills count="11">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0"/>
        <bgColor indexed="64"/>
      </patternFill>
    </fill>
    <fill>
      <patternFill patternType="solid">
        <fgColor theme="5" tint="0.59999389629810485"/>
        <bgColor theme="5" tint="0.59999389629810485"/>
      </patternFill>
    </fill>
    <fill>
      <patternFill patternType="solid">
        <fgColor theme="5" tint="0.79998168889431442"/>
        <bgColor theme="5" tint="0.79998168889431442"/>
      </patternFill>
    </fill>
  </fills>
  <borders count="37">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theme="5" tint="0.39997558519241921"/>
      </left>
      <right style="thin">
        <color theme="5" tint="0.39997558519241921"/>
      </right>
      <top style="thin">
        <color theme="5" tint="0.39997558519241921"/>
      </top>
      <bottom style="thin">
        <color theme="5" tint="0.39997558519241921"/>
      </bottom>
      <diagonal/>
    </border>
    <border>
      <left style="thin">
        <color indexed="64"/>
      </left>
      <right style="medium">
        <color indexed="64"/>
      </right>
      <top style="thin">
        <color theme="5" tint="0.39997558519241921"/>
      </top>
      <bottom style="thin">
        <color indexed="64"/>
      </bottom>
      <diagonal/>
    </border>
    <border>
      <left style="medium">
        <color indexed="64"/>
      </left>
      <right style="thin">
        <color indexed="64"/>
      </right>
      <top style="thin">
        <color theme="5" tint="0.39997558519241921"/>
      </top>
      <bottom style="thin">
        <color indexed="64"/>
      </bottom>
      <diagonal/>
    </border>
    <border>
      <left style="thin">
        <color indexed="64"/>
      </left>
      <right style="thin">
        <color indexed="64"/>
      </right>
      <top style="thin">
        <color theme="5" tint="0.39997558519241921"/>
      </top>
      <bottom style="thin">
        <color indexed="64"/>
      </bottom>
      <diagonal/>
    </border>
    <border>
      <left style="thin">
        <color indexed="64"/>
      </left>
      <right style="medium">
        <color indexed="64"/>
      </right>
      <top style="thin">
        <color indexed="64"/>
      </top>
      <bottom style="thin">
        <color theme="5" tint="0.39997558519241921"/>
      </bottom>
      <diagonal/>
    </border>
    <border>
      <left style="thin">
        <color theme="5" tint="0.39997558519241921"/>
      </left>
      <right style="thin">
        <color theme="5" tint="0.39997558519241921"/>
      </right>
      <top style="thin">
        <color theme="5" tint="0.39997558519241921"/>
      </top>
      <bottom/>
      <diagonal/>
    </border>
    <border>
      <left style="thin">
        <color indexed="64"/>
      </left>
      <right style="medium">
        <color indexed="64"/>
      </right>
      <top style="thin">
        <color theme="5" tint="0.39997558519241921"/>
      </top>
      <bottom/>
      <diagonal/>
    </border>
    <border>
      <left style="thin">
        <color indexed="64"/>
      </left>
      <right style="medium">
        <color indexed="64"/>
      </right>
      <top style="thin">
        <color theme="5" tint="0.39997558519241921"/>
      </top>
      <bottom style="thin">
        <color theme="5" tint="0.39997558519241921"/>
      </bottom>
      <diagonal/>
    </border>
    <border>
      <left style="thin">
        <color theme="5" tint="0.39997558519241921"/>
      </left>
      <right style="thin">
        <color theme="5" tint="0.39997558519241921"/>
      </right>
      <top style="thin">
        <color theme="5" tint="0.39997558519241921"/>
      </top>
      <bottom style="medium">
        <color indexed="64"/>
      </bottom>
      <diagonal/>
    </border>
  </borders>
  <cellStyleXfs count="3">
    <xf numFmtId="0" fontId="0" fillId="0" borderId="0"/>
    <xf numFmtId="44" fontId="9" fillId="0" borderId="0" applyFont="0" applyFill="0" applyBorder="0" applyAlignment="0" applyProtection="0"/>
    <xf numFmtId="9" fontId="9" fillId="0" borderId="0" applyFont="0" applyFill="0" applyBorder="0" applyAlignment="0" applyProtection="0"/>
  </cellStyleXfs>
  <cellXfs count="176">
    <xf numFmtId="0" fontId="0" fillId="0" borderId="0" xfId="0"/>
    <xf numFmtId="164" fontId="0" fillId="0" borderId="0" xfId="0" applyNumberFormat="1"/>
    <xf numFmtId="49" fontId="2" fillId="0" borderId="0" xfId="0" applyNumberFormat="1" applyFont="1" applyAlignment="1">
      <alignment wrapText="1"/>
    </xf>
    <xf numFmtId="9" fontId="0" fillId="0" borderId="0" xfId="0" applyNumberFormat="1"/>
    <xf numFmtId="49" fontId="0" fillId="0" borderId="0" xfId="0" applyNumberFormat="1" applyAlignment="1">
      <alignment wrapText="1"/>
    </xf>
    <xf numFmtId="49" fontId="2" fillId="0" borderId="0" xfId="0" applyNumberFormat="1" applyFont="1"/>
    <xf numFmtId="165" fontId="2" fillId="0" borderId="0" xfId="0" applyNumberFormat="1" applyFont="1"/>
    <xf numFmtId="164" fontId="2" fillId="0" borderId="0" xfId="0" applyNumberFormat="1" applyFont="1"/>
    <xf numFmtId="49" fontId="0" fillId="0" borderId="0" xfId="0" applyNumberFormat="1"/>
    <xf numFmtId="165" fontId="0" fillId="0" borderId="0" xfId="0" applyNumberFormat="1"/>
    <xf numFmtId="0" fontId="0" fillId="5" borderId="3" xfId="0" applyFill="1" applyBorder="1"/>
    <xf numFmtId="49" fontId="2" fillId="6" borderId="6" xfId="0" applyNumberFormat="1" applyFont="1" applyFill="1" applyBorder="1" applyAlignment="1">
      <alignment horizontal="center"/>
    </xf>
    <xf numFmtId="49" fontId="2" fillId="6" borderId="0" xfId="0" applyNumberFormat="1" applyFont="1" applyFill="1" applyAlignment="1">
      <alignment horizontal="center"/>
    </xf>
    <xf numFmtId="49" fontId="2" fillId="6" borderId="7" xfId="0" applyNumberFormat="1" applyFont="1" applyFill="1" applyBorder="1" applyAlignment="1">
      <alignment horizontal="center" wrapText="1"/>
    </xf>
    <xf numFmtId="0" fontId="0" fillId="5" borderId="8" xfId="0" applyFill="1" applyBorder="1"/>
    <xf numFmtId="0" fontId="0" fillId="5" borderId="9" xfId="0" applyFill="1" applyBorder="1"/>
    <xf numFmtId="49" fontId="2" fillId="6" borderId="0" xfId="0" applyNumberFormat="1" applyFont="1" applyFill="1" applyAlignment="1">
      <alignment horizontal="center" wrapText="1"/>
    </xf>
    <xf numFmtId="49" fontId="2" fillId="5" borderId="4" xfId="0" applyNumberFormat="1" applyFont="1" applyFill="1" applyBorder="1"/>
    <xf numFmtId="49" fontId="2" fillId="5" borderId="6" xfId="0" applyNumberFormat="1" applyFont="1" applyFill="1" applyBorder="1"/>
    <xf numFmtId="165" fontId="2" fillId="5" borderId="0" xfId="0" applyNumberFormat="1" applyFont="1" applyFill="1"/>
    <xf numFmtId="164" fontId="2" fillId="5" borderId="0" xfId="0" applyNumberFormat="1" applyFont="1" applyFill="1"/>
    <xf numFmtId="49" fontId="2" fillId="5" borderId="0" xfId="0" applyNumberFormat="1" applyFont="1" applyFill="1" applyAlignment="1">
      <alignment wrapText="1"/>
    </xf>
    <xf numFmtId="49" fontId="2" fillId="5" borderId="7" xfId="0" applyNumberFormat="1" applyFont="1" applyFill="1" applyBorder="1" applyAlignment="1">
      <alignment wrapText="1"/>
    </xf>
    <xf numFmtId="49" fontId="1" fillId="7" borderId="10" xfId="0" applyNumberFormat="1" applyFont="1" applyFill="1" applyBorder="1" applyAlignment="1">
      <alignment vertical="center"/>
    </xf>
    <xf numFmtId="49" fontId="3" fillId="7" borderId="2" xfId="0" applyNumberFormat="1" applyFont="1" applyFill="1" applyBorder="1" applyAlignment="1">
      <alignment vertical="center"/>
    </xf>
    <xf numFmtId="49" fontId="1" fillId="7" borderId="2" xfId="0" applyNumberFormat="1" applyFont="1" applyFill="1" applyBorder="1" applyAlignment="1">
      <alignment vertical="center"/>
    </xf>
    <xf numFmtId="49" fontId="1" fillId="7" borderId="11" xfId="0" applyNumberFormat="1" applyFont="1" applyFill="1" applyBorder="1" applyAlignment="1">
      <alignment vertical="center"/>
    </xf>
    <xf numFmtId="49" fontId="2" fillId="2" borderId="6" xfId="0" applyNumberFormat="1" applyFont="1" applyFill="1" applyBorder="1" applyAlignment="1">
      <alignment horizontal="center"/>
    </xf>
    <xf numFmtId="49" fontId="2" fillId="2" borderId="0" xfId="0" applyNumberFormat="1" applyFont="1" applyFill="1" applyAlignment="1">
      <alignment horizontal="center"/>
    </xf>
    <xf numFmtId="164" fontId="1" fillId="7" borderId="2" xfId="0" applyNumberFormat="1" applyFont="1" applyFill="1" applyBorder="1" applyAlignment="1">
      <alignment vertical="center"/>
    </xf>
    <xf numFmtId="49" fontId="2" fillId="0" borderId="0" xfId="0" applyNumberFormat="1" applyFont="1" applyAlignment="1">
      <alignment vertical="center" wrapText="1"/>
    </xf>
    <xf numFmtId="49" fontId="6" fillId="0" borderId="0" xfId="0" applyNumberFormat="1" applyFont="1" applyAlignment="1">
      <alignment vertical="center" wrapText="1"/>
    </xf>
    <xf numFmtId="2" fontId="2" fillId="6" borderId="0" xfId="0" applyNumberFormat="1" applyFont="1" applyFill="1" applyAlignment="1">
      <alignment horizontal="center"/>
    </xf>
    <xf numFmtId="2" fontId="0" fillId="5" borderId="3" xfId="0" applyNumberFormat="1" applyFill="1" applyBorder="1"/>
    <xf numFmtId="49" fontId="7" fillId="0" borderId="10" xfId="0" applyNumberFormat="1" applyFont="1" applyBorder="1" applyAlignment="1">
      <alignment vertical="center" wrapText="1"/>
    </xf>
    <xf numFmtId="164" fontId="5" fillId="0" borderId="11" xfId="0" applyNumberFormat="1" applyFont="1" applyBorder="1"/>
    <xf numFmtId="49" fontId="2" fillId="4" borderId="6" xfId="0" applyNumberFormat="1" applyFont="1" applyFill="1" applyBorder="1"/>
    <xf numFmtId="165" fontId="2" fillId="4" borderId="0" xfId="0" applyNumberFormat="1" applyFont="1" applyFill="1"/>
    <xf numFmtId="164" fontId="2" fillId="4" borderId="0" xfId="0" applyNumberFormat="1" applyFont="1" applyFill="1"/>
    <xf numFmtId="49" fontId="2" fillId="4" borderId="0" xfId="0" applyNumberFormat="1" applyFont="1" applyFill="1"/>
    <xf numFmtId="49" fontId="2" fillId="4" borderId="7" xfId="0" applyNumberFormat="1" applyFont="1" applyFill="1" applyBorder="1" applyAlignment="1">
      <alignment wrapText="1"/>
    </xf>
    <xf numFmtId="49" fontId="2" fillId="3" borderId="10" xfId="0" applyNumberFormat="1" applyFont="1" applyFill="1" applyBorder="1"/>
    <xf numFmtId="165" fontId="4" fillId="3" borderId="2" xfId="0" applyNumberFormat="1" applyFont="1" applyFill="1" applyBorder="1" applyAlignment="1">
      <alignment vertical="center"/>
    </xf>
    <xf numFmtId="164" fontId="1" fillId="3" borderId="2" xfId="0" applyNumberFormat="1" applyFont="1" applyFill="1" applyBorder="1"/>
    <xf numFmtId="49" fontId="2" fillId="3" borderId="2" xfId="0" applyNumberFormat="1" applyFont="1" applyFill="1" applyBorder="1"/>
    <xf numFmtId="49" fontId="2" fillId="3" borderId="11" xfId="0" applyNumberFormat="1" applyFont="1" applyFill="1" applyBorder="1" applyAlignment="1">
      <alignment wrapText="1"/>
    </xf>
    <xf numFmtId="49" fontId="2" fillId="4" borderId="0" xfId="0" applyNumberFormat="1" applyFont="1" applyFill="1" applyAlignment="1">
      <alignment wrapText="1"/>
    </xf>
    <xf numFmtId="49" fontId="2" fillId="5" borderId="6" xfId="0" applyNumberFormat="1" applyFont="1" applyFill="1" applyBorder="1" applyAlignment="1">
      <alignment wrapText="1"/>
    </xf>
    <xf numFmtId="165" fontId="2" fillId="5" borderId="0" xfId="0" applyNumberFormat="1" applyFont="1" applyFill="1" applyAlignment="1">
      <alignment wrapText="1"/>
    </xf>
    <xf numFmtId="164" fontId="2" fillId="5" borderId="0" xfId="0" applyNumberFormat="1" applyFont="1" applyFill="1" applyAlignment="1">
      <alignment wrapText="1"/>
    </xf>
    <xf numFmtId="0" fontId="8" fillId="0" borderId="0" xfId="0" applyFont="1" applyAlignment="1">
      <alignment wrapText="1"/>
    </xf>
    <xf numFmtId="0" fontId="2" fillId="0" borderId="0" xfId="0" applyFont="1"/>
    <xf numFmtId="44" fontId="2" fillId="0" borderId="0" xfId="1" applyFont="1"/>
    <xf numFmtId="49" fontId="2" fillId="4" borderId="1" xfId="0" applyNumberFormat="1" applyFont="1" applyFill="1" applyBorder="1" applyAlignment="1">
      <alignment wrapText="1"/>
    </xf>
    <xf numFmtId="49" fontId="2" fillId="2" borderId="0" xfId="0" applyNumberFormat="1" applyFont="1" applyFill="1" applyAlignment="1">
      <alignment horizontal="center" wrapText="1"/>
    </xf>
    <xf numFmtId="0" fontId="11" fillId="0" borderId="0" xfId="0" applyFont="1"/>
    <xf numFmtId="0" fontId="11" fillId="5" borderId="0" xfId="0" applyFont="1" applyFill="1"/>
    <xf numFmtId="0" fontId="11" fillId="5" borderId="7" xfId="0" applyFont="1" applyFill="1" applyBorder="1"/>
    <xf numFmtId="164" fontId="2" fillId="8" borderId="0" xfId="0" applyNumberFormat="1" applyFont="1" applyFill="1"/>
    <xf numFmtId="49" fontId="2" fillId="8" borderId="0" xfId="0" applyNumberFormat="1" applyFont="1" applyFill="1" applyAlignment="1">
      <alignment wrapText="1"/>
    </xf>
    <xf numFmtId="14" fontId="0" fillId="7" borderId="0" xfId="0" applyNumberFormat="1" applyFill="1"/>
    <xf numFmtId="166" fontId="0" fillId="7" borderId="0" xfId="1" applyNumberFormat="1" applyFont="1" applyFill="1"/>
    <xf numFmtId="0" fontId="0" fillId="7" borderId="0" xfId="0" applyFill="1"/>
    <xf numFmtId="0" fontId="0" fillId="7" borderId="12" xfId="0" applyFill="1" applyBorder="1"/>
    <xf numFmtId="9" fontId="0" fillId="7" borderId="12" xfId="2" applyFont="1" applyFill="1" applyBorder="1"/>
    <xf numFmtId="0" fontId="0" fillId="7" borderId="13" xfId="0" applyFill="1" applyBorder="1"/>
    <xf numFmtId="44" fontId="0" fillId="7" borderId="14" xfId="1" applyFont="1" applyFill="1" applyBorder="1"/>
    <xf numFmtId="9" fontId="0" fillId="7" borderId="16" xfId="2" applyFont="1" applyFill="1" applyBorder="1"/>
    <xf numFmtId="44" fontId="0" fillId="7" borderId="17" xfId="1" applyFont="1" applyFill="1" applyBorder="1"/>
    <xf numFmtId="0" fontId="11" fillId="7" borderId="18" xfId="0" applyFont="1" applyFill="1" applyBorder="1"/>
    <xf numFmtId="0" fontId="11" fillId="7" borderId="19" xfId="0" applyFont="1" applyFill="1" applyBorder="1"/>
    <xf numFmtId="44" fontId="11" fillId="7" borderId="19" xfId="1" applyFont="1" applyFill="1" applyBorder="1"/>
    <xf numFmtId="44" fontId="11" fillId="7" borderId="20" xfId="1" applyFont="1" applyFill="1" applyBorder="1"/>
    <xf numFmtId="0" fontId="0" fillId="7" borderId="21" xfId="0" applyFill="1" applyBorder="1"/>
    <xf numFmtId="0" fontId="0" fillId="7" borderId="22" xfId="0" applyFill="1" applyBorder="1"/>
    <xf numFmtId="44" fontId="0" fillId="7" borderId="22" xfId="1" applyFont="1" applyFill="1" applyBorder="1"/>
    <xf numFmtId="9" fontId="0" fillId="7" borderId="22" xfId="2" applyFont="1" applyFill="1" applyBorder="1"/>
    <xf numFmtId="44" fontId="0" fillId="7" borderId="23" xfId="1" applyFont="1" applyFill="1" applyBorder="1"/>
    <xf numFmtId="49" fontId="10" fillId="7" borderId="18" xfId="0" applyNumberFormat="1" applyFont="1" applyFill="1" applyBorder="1" applyAlignment="1">
      <alignment horizontal="center"/>
    </xf>
    <xf numFmtId="49" fontId="10" fillId="7" borderId="19" xfId="0" applyNumberFormat="1" applyFont="1" applyFill="1" applyBorder="1" applyAlignment="1">
      <alignment horizontal="center"/>
    </xf>
    <xf numFmtId="9" fontId="10" fillId="7" borderId="19" xfId="0" applyNumberFormat="1" applyFont="1" applyFill="1" applyBorder="1" applyAlignment="1">
      <alignment horizontal="center"/>
    </xf>
    <xf numFmtId="49" fontId="10" fillId="7" borderId="20" xfId="0" applyNumberFormat="1" applyFont="1" applyFill="1" applyBorder="1" applyAlignment="1">
      <alignment horizontal="center" wrapText="1"/>
    </xf>
    <xf numFmtId="166" fontId="0" fillId="7" borderId="12" xfId="1" applyNumberFormat="1" applyFont="1" applyFill="1" applyBorder="1"/>
    <xf numFmtId="49" fontId="2" fillId="0" borderId="1" xfId="0" applyNumberFormat="1" applyFont="1" applyBorder="1" applyAlignment="1">
      <alignment wrapText="1"/>
    </xf>
    <xf numFmtId="44" fontId="0" fillId="0" borderId="0" xfId="1" applyFont="1" applyFill="1"/>
    <xf numFmtId="14" fontId="0" fillId="0" borderId="0" xfId="0" applyNumberFormat="1"/>
    <xf numFmtId="167" fontId="0" fillId="0" borderId="0" xfId="0" applyNumberFormat="1"/>
    <xf numFmtId="49" fontId="2" fillId="0" borderId="21" xfId="0" applyNumberFormat="1" applyFont="1" applyBorder="1"/>
    <xf numFmtId="14" fontId="0" fillId="0" borderId="22" xfId="0" applyNumberFormat="1" applyBorder="1"/>
    <xf numFmtId="44" fontId="0" fillId="0" borderId="23" xfId="1" applyFont="1" applyFill="1" applyBorder="1"/>
    <xf numFmtId="0" fontId="0" fillId="0" borderId="22" xfId="0" applyBorder="1"/>
    <xf numFmtId="0" fontId="0" fillId="0" borderId="23" xfId="0" applyBorder="1"/>
    <xf numFmtId="14" fontId="0" fillId="0" borderId="12" xfId="0" applyNumberFormat="1" applyBorder="1"/>
    <xf numFmtId="49" fontId="2" fillId="0" borderId="13" xfId="0" applyNumberFormat="1" applyFont="1" applyBorder="1" applyAlignment="1">
      <alignment wrapText="1"/>
    </xf>
    <xf numFmtId="0" fontId="0" fillId="0" borderId="12" xfId="0" applyBorder="1"/>
    <xf numFmtId="49" fontId="2" fillId="0" borderId="13" xfId="0" applyNumberFormat="1" applyFont="1" applyBorder="1"/>
    <xf numFmtId="0" fontId="0" fillId="0" borderId="14" xfId="0" applyBorder="1"/>
    <xf numFmtId="49" fontId="2" fillId="0" borderId="15" xfId="0" applyNumberFormat="1" applyFont="1" applyBorder="1"/>
    <xf numFmtId="0" fontId="0" fillId="0" borderId="17" xfId="0" applyBorder="1"/>
    <xf numFmtId="49" fontId="2" fillId="0" borderId="24" xfId="0" applyNumberFormat="1" applyFont="1" applyBorder="1" applyAlignment="1">
      <alignment horizontal="center"/>
    </xf>
    <xf numFmtId="49" fontId="2" fillId="0" borderId="25" xfId="0" applyNumberFormat="1" applyFont="1" applyBorder="1" applyAlignment="1">
      <alignment horizontal="center"/>
    </xf>
    <xf numFmtId="49" fontId="2" fillId="0" borderId="25" xfId="0" applyNumberFormat="1" applyFont="1" applyBorder="1" applyAlignment="1">
      <alignment horizontal="center" wrapText="1"/>
    </xf>
    <xf numFmtId="49" fontId="2" fillId="0" borderId="26" xfId="0" applyNumberFormat="1" applyFont="1" applyBorder="1" applyAlignment="1">
      <alignment horizontal="center"/>
    </xf>
    <xf numFmtId="49" fontId="1" fillId="7" borderId="24" xfId="0" applyNumberFormat="1" applyFont="1" applyFill="1" applyBorder="1" applyAlignment="1">
      <alignment vertical="center"/>
    </xf>
    <xf numFmtId="49" fontId="3" fillId="7" borderId="25" xfId="0" applyNumberFormat="1" applyFont="1" applyFill="1" applyBorder="1" applyAlignment="1">
      <alignment vertical="center"/>
    </xf>
    <xf numFmtId="164" fontId="1" fillId="7" borderId="25" xfId="0" applyNumberFormat="1" applyFont="1" applyFill="1" applyBorder="1" applyAlignment="1">
      <alignment vertical="center"/>
    </xf>
    <xf numFmtId="49" fontId="1" fillId="7" borderId="25" xfId="0" applyNumberFormat="1" applyFont="1" applyFill="1" applyBorder="1" applyAlignment="1">
      <alignment vertical="center"/>
    </xf>
    <xf numFmtId="0" fontId="0" fillId="7" borderId="26" xfId="0" applyFill="1" applyBorder="1"/>
    <xf numFmtId="44" fontId="2" fillId="4" borderId="0" xfId="1" applyFont="1" applyFill="1" applyBorder="1"/>
    <xf numFmtId="0" fontId="0" fillId="7" borderId="27" xfId="0" applyFill="1" applyBorder="1"/>
    <xf numFmtId="166" fontId="0" fillId="7" borderId="27" xfId="1" applyNumberFormat="1" applyFont="1" applyFill="1" applyBorder="1"/>
    <xf numFmtId="9" fontId="0" fillId="7" borderId="27" xfId="2" applyFont="1" applyFill="1" applyBorder="1"/>
    <xf numFmtId="44" fontId="0" fillId="0" borderId="0" xfId="1" applyFont="1" applyFill="1" applyBorder="1"/>
    <xf numFmtId="165" fontId="2" fillId="0" borderId="12" xfId="0" applyNumberFormat="1" applyFont="1" applyBorder="1"/>
    <xf numFmtId="167" fontId="0" fillId="0" borderId="22" xfId="0" applyNumberFormat="1" applyBorder="1"/>
    <xf numFmtId="167" fontId="0" fillId="0" borderId="12" xfId="0" applyNumberFormat="1" applyBorder="1"/>
    <xf numFmtId="44" fontId="0" fillId="0" borderId="0" xfId="0" applyNumberFormat="1"/>
    <xf numFmtId="49" fontId="13" fillId="4" borderId="0" xfId="0" applyNumberFormat="1" applyFont="1" applyFill="1" applyAlignment="1">
      <alignment wrapText="1"/>
    </xf>
    <xf numFmtId="44" fontId="0" fillId="0" borderId="0" xfId="1" applyFont="1"/>
    <xf numFmtId="0" fontId="0" fillId="9" borderId="28" xfId="0" applyFill="1" applyBorder="1"/>
    <xf numFmtId="0" fontId="0" fillId="10" borderId="28" xfId="0" applyFill="1" applyBorder="1"/>
    <xf numFmtId="4" fontId="0" fillId="0" borderId="22" xfId="0" applyNumberFormat="1" applyBorder="1"/>
    <xf numFmtId="49" fontId="2" fillId="0" borderId="12" xfId="0" applyNumberFormat="1" applyFont="1" applyBorder="1" applyAlignment="1">
      <alignment wrapText="1"/>
    </xf>
    <xf numFmtId="44" fontId="0" fillId="10" borderId="28" xfId="1" applyFont="1" applyFill="1" applyBorder="1"/>
    <xf numFmtId="44" fontId="0" fillId="9" borderId="28" xfId="1" applyFont="1" applyFill="1" applyBorder="1"/>
    <xf numFmtId="44" fontId="0" fillId="9" borderId="29" xfId="1" applyFont="1" applyFill="1" applyBorder="1"/>
    <xf numFmtId="44" fontId="0" fillId="10" borderId="29" xfId="1" applyFont="1" applyFill="1" applyBorder="1"/>
    <xf numFmtId="49" fontId="2" fillId="9" borderId="30" xfId="0" applyNumberFormat="1" applyFont="1" applyFill="1" applyBorder="1"/>
    <xf numFmtId="14" fontId="0" fillId="9" borderId="31" xfId="0" applyNumberFormat="1" applyFill="1" applyBorder="1"/>
    <xf numFmtId="167" fontId="0" fillId="9" borderId="31" xfId="0" applyNumberFormat="1" applyFill="1" applyBorder="1"/>
    <xf numFmtId="0" fontId="0" fillId="9" borderId="31" xfId="0" applyFill="1" applyBorder="1"/>
    <xf numFmtId="0" fontId="0" fillId="9" borderId="7" xfId="0" applyFill="1" applyBorder="1"/>
    <xf numFmtId="0" fontId="0" fillId="9" borderId="12" xfId="0" applyFill="1" applyBorder="1"/>
    <xf numFmtId="167" fontId="0" fillId="10" borderId="31" xfId="0" applyNumberFormat="1" applyFill="1" applyBorder="1"/>
    <xf numFmtId="49" fontId="2" fillId="9" borderId="12" xfId="0" applyNumberFormat="1" applyFont="1" applyFill="1" applyBorder="1" applyAlignment="1">
      <alignment wrapText="1"/>
    </xf>
    <xf numFmtId="167" fontId="0" fillId="10" borderId="28" xfId="0" applyNumberFormat="1" applyFill="1" applyBorder="1"/>
    <xf numFmtId="164" fontId="5" fillId="3" borderId="2" xfId="0" applyNumberFormat="1" applyFont="1" applyFill="1" applyBorder="1"/>
    <xf numFmtId="16" fontId="2" fillId="0" borderId="0" xfId="0" applyNumberFormat="1" applyFont="1"/>
    <xf numFmtId="49" fontId="2" fillId="9" borderId="28" xfId="0" applyNumberFormat="1" applyFont="1" applyFill="1" applyBorder="1"/>
    <xf numFmtId="14" fontId="0" fillId="9" borderId="28" xfId="0" applyNumberFormat="1" applyFill="1" applyBorder="1"/>
    <xf numFmtId="167" fontId="0" fillId="9" borderId="28" xfId="0" applyNumberFormat="1" applyFill="1" applyBorder="1"/>
    <xf numFmtId="0" fontId="0" fillId="9" borderId="29" xfId="0" applyFill="1" applyBorder="1"/>
    <xf numFmtId="49" fontId="2" fillId="10" borderId="28" xfId="0" applyNumberFormat="1" applyFont="1" applyFill="1" applyBorder="1"/>
    <xf numFmtId="165" fontId="2" fillId="10" borderId="28" xfId="0" applyNumberFormat="1" applyFont="1" applyFill="1" applyBorder="1"/>
    <xf numFmtId="0" fontId="0" fillId="10" borderId="32" xfId="0" applyFill="1" applyBorder="1"/>
    <xf numFmtId="14" fontId="0" fillId="10" borderId="28" xfId="0" applyNumberFormat="1" applyFill="1" applyBorder="1"/>
    <xf numFmtId="164" fontId="2" fillId="0" borderId="0" xfId="1" applyNumberFormat="1" applyFont="1" applyFill="1" applyBorder="1"/>
    <xf numFmtId="49" fontId="2" fillId="0" borderId="33" xfId="0" applyNumberFormat="1" applyFont="1" applyBorder="1"/>
    <xf numFmtId="165" fontId="2" fillId="0" borderId="33" xfId="0" applyNumberFormat="1" applyFont="1" applyBorder="1"/>
    <xf numFmtId="164" fontId="2" fillId="0" borderId="34" xfId="1" applyNumberFormat="1" applyFont="1" applyFill="1" applyBorder="1"/>
    <xf numFmtId="49" fontId="2" fillId="0" borderId="33" xfId="0" applyNumberFormat="1" applyFont="1" applyBorder="1" applyAlignment="1">
      <alignment wrapText="1"/>
    </xf>
    <xf numFmtId="0" fontId="0" fillId="0" borderId="34" xfId="0" applyBorder="1"/>
    <xf numFmtId="164" fontId="2" fillId="9" borderId="35" xfId="1" applyNumberFormat="1" applyFont="1" applyFill="1" applyBorder="1"/>
    <xf numFmtId="164" fontId="2" fillId="10" borderId="35" xfId="1" applyNumberFormat="1" applyFont="1" applyFill="1" applyBorder="1"/>
    <xf numFmtId="165" fontId="2" fillId="9" borderId="36" xfId="0" applyNumberFormat="1" applyFont="1" applyFill="1" applyBorder="1"/>
    <xf numFmtId="49" fontId="13" fillId="0" borderId="0" xfId="0" applyNumberFormat="1" applyFont="1"/>
    <xf numFmtId="165" fontId="13" fillId="0" borderId="0" xfId="0" applyNumberFormat="1" applyFont="1"/>
    <xf numFmtId="44" fontId="13" fillId="0" borderId="0" xfId="1" applyFont="1"/>
    <xf numFmtId="0" fontId="13" fillId="0" borderId="0" xfId="0" applyFont="1"/>
    <xf numFmtId="14" fontId="13" fillId="0" borderId="0" xfId="0" applyNumberFormat="1" applyFont="1"/>
    <xf numFmtId="44" fontId="13" fillId="0" borderId="0" xfId="1" applyFont="1" applyFill="1"/>
    <xf numFmtId="49" fontId="13" fillId="0" borderId="0" xfId="0" applyNumberFormat="1" applyFont="1" applyAlignment="1">
      <alignment wrapText="1"/>
    </xf>
    <xf numFmtId="49" fontId="13" fillId="0" borderId="7" xfId="0" applyNumberFormat="1" applyFont="1" applyBorder="1" applyAlignment="1">
      <alignment wrapText="1"/>
    </xf>
    <xf numFmtId="0" fontId="8" fillId="0" borderId="0" xfId="0" applyFont="1" applyAlignment="1">
      <alignment horizontal="center" wrapText="1"/>
    </xf>
    <xf numFmtId="49" fontId="1" fillId="3" borderId="4" xfId="0" applyNumberFormat="1" applyFont="1" applyFill="1" applyBorder="1" applyAlignment="1">
      <alignment horizontal="left" vertical="center"/>
    </xf>
    <xf numFmtId="49" fontId="1" fillId="3" borderId="1" xfId="0" applyNumberFormat="1" applyFont="1" applyFill="1" applyBorder="1" applyAlignment="1">
      <alignment horizontal="left" vertical="center"/>
    </xf>
    <xf numFmtId="49" fontId="1" fillId="3" borderId="5" xfId="0" applyNumberFormat="1" applyFont="1" applyFill="1" applyBorder="1" applyAlignment="1">
      <alignment horizontal="left" vertical="center"/>
    </xf>
    <xf numFmtId="49" fontId="1" fillId="0" borderId="4" xfId="0" applyNumberFormat="1" applyFont="1" applyBorder="1" applyAlignment="1">
      <alignment horizontal="left" vertical="center"/>
    </xf>
    <xf numFmtId="49" fontId="1" fillId="0" borderId="1" xfId="0" applyNumberFormat="1" applyFont="1" applyBorder="1" applyAlignment="1">
      <alignment horizontal="left" vertical="center"/>
    </xf>
    <xf numFmtId="49" fontId="1" fillId="0" borderId="5" xfId="0" applyNumberFormat="1" applyFont="1" applyBorder="1" applyAlignment="1">
      <alignment horizontal="left" vertical="center"/>
    </xf>
    <xf numFmtId="49" fontId="1" fillId="7" borderId="4" xfId="0" applyNumberFormat="1" applyFont="1" applyFill="1" applyBorder="1" applyAlignment="1">
      <alignment horizontal="left" vertical="center"/>
    </xf>
    <xf numFmtId="49" fontId="1" fillId="7" borderId="1" xfId="0" applyNumberFormat="1" applyFont="1" applyFill="1" applyBorder="1" applyAlignment="1">
      <alignment horizontal="left" vertical="center"/>
    </xf>
    <xf numFmtId="49" fontId="1" fillId="7" borderId="5" xfId="0" applyNumberFormat="1" applyFont="1" applyFill="1" applyBorder="1" applyAlignment="1">
      <alignment horizontal="left" vertical="center"/>
    </xf>
    <xf numFmtId="165" fontId="2" fillId="0" borderId="0" xfId="0" applyNumberFormat="1" applyFont="1" applyFill="1"/>
    <xf numFmtId="164" fontId="2" fillId="0" borderId="0" xfId="0" applyNumberFormat="1" applyFont="1" applyFill="1"/>
    <xf numFmtId="49" fontId="2" fillId="0" borderId="0" xfId="0" applyNumberFormat="1" applyFont="1" applyFill="1" applyAlignment="1">
      <alignment wrapText="1"/>
    </xf>
  </cellXfs>
  <cellStyles count="3">
    <cellStyle name="Prozent" xfId="2" builtinId="5"/>
    <cellStyle name="Standard" xfId="0" builtinId="0"/>
    <cellStyle name="Währung" xfId="1" builtinId="4"/>
  </cellStyles>
  <dxfs count="30">
    <dxf>
      <font>
        <b val="0"/>
        <i val="0"/>
        <strike val="0"/>
        <condense val="0"/>
        <extend val="0"/>
        <outline val="0"/>
        <shadow val="0"/>
        <u val="none"/>
        <vertAlign val="baseline"/>
        <sz val="14"/>
        <color theme="1"/>
        <name val="Calibri"/>
        <scheme val="minor"/>
      </font>
      <numFmt numFmtId="30" formatCode="@"/>
      <fill>
        <patternFill patternType="solid">
          <fgColor indexed="64"/>
          <bgColor theme="9" tint="0.79998168889431442"/>
        </patternFill>
      </fill>
      <alignment horizontal="general" vertical="bottom" textRotation="0" wrapText="1" indent="0" justifyLastLine="0" shrinkToFit="0" readingOrder="0"/>
    </dxf>
    <dxf>
      <font>
        <b val="0"/>
        <i val="0"/>
        <strike val="0"/>
        <condense val="0"/>
        <extend val="0"/>
        <outline val="0"/>
        <shadow val="0"/>
        <u val="none"/>
        <vertAlign val="baseline"/>
        <sz val="14"/>
        <color theme="1"/>
        <name val="Calibri"/>
        <scheme val="minor"/>
      </font>
    </dxf>
    <dxf>
      <font>
        <b val="0"/>
        <i val="0"/>
        <strike val="0"/>
        <condense val="0"/>
        <extend val="0"/>
        <outline val="0"/>
        <shadow val="0"/>
        <u val="none"/>
        <vertAlign val="baseline"/>
        <sz val="14"/>
        <color theme="1"/>
        <name val="Calibri"/>
        <scheme val="minor"/>
      </font>
    </dxf>
    <dxf>
      <font>
        <b val="0"/>
        <i val="0"/>
        <strike val="0"/>
        <condense val="0"/>
        <extend val="0"/>
        <outline val="0"/>
        <shadow val="0"/>
        <u val="none"/>
        <vertAlign val="baseline"/>
        <sz val="14"/>
        <color theme="1"/>
        <name val="Calibri"/>
        <scheme val="minor"/>
      </font>
    </dxf>
    <dxf>
      <border outline="0">
        <right style="thin">
          <color indexed="64"/>
        </right>
      </border>
    </dxf>
    <dxf>
      <font>
        <b val="0"/>
        <i val="0"/>
        <strike val="0"/>
        <condense val="0"/>
        <extend val="0"/>
        <outline val="0"/>
        <shadow val="0"/>
        <u val="none"/>
        <vertAlign val="baseline"/>
        <sz val="14"/>
        <color theme="1"/>
        <name val="Calibri"/>
        <scheme val="minor"/>
      </font>
      <numFmt numFmtId="30" formatCode="@"/>
      <fill>
        <patternFill patternType="solid">
          <fgColor indexed="64"/>
          <bgColor theme="9" tint="0.39997558519241921"/>
        </patternFill>
      </fill>
      <alignment horizontal="center" vertical="bottom" textRotation="0" wrapText="0" indent="0" justifyLastLine="0" shrinkToFit="0" readingOrder="0"/>
    </dxf>
    <dxf>
      <fill>
        <patternFill patternType="none">
          <fgColor indexed="64"/>
          <bgColor indexed="65"/>
        </patternFill>
      </fill>
    </dxf>
    <dxf>
      <font>
        <b val="0"/>
        <i val="0"/>
        <strike val="0"/>
        <condense val="0"/>
        <extend val="0"/>
        <outline val="0"/>
        <shadow val="0"/>
        <u val="none"/>
        <vertAlign val="baseline"/>
        <sz val="14"/>
        <color theme="1"/>
        <name val="Calibri"/>
        <family val="2"/>
        <scheme val="minor"/>
      </font>
      <numFmt numFmtId="30" formatCode="@"/>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4"/>
        <color theme="1"/>
        <name val="Calibri"/>
        <family val="2"/>
        <scheme val="minor"/>
      </font>
      <numFmt numFmtId="30" formatCode="@"/>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4"/>
        <color theme="1"/>
        <name val="Calibri"/>
        <family val="2"/>
        <scheme val="minor"/>
      </font>
      <numFmt numFmtId="164" formatCode="#,##0.00\ &quot;€&quot;"/>
      <fill>
        <patternFill patternType="none">
          <fgColor indexed="64"/>
          <bgColor indexed="65"/>
        </patternFill>
      </fill>
    </dxf>
    <dxf>
      <font>
        <b val="0"/>
        <i val="0"/>
        <strike val="0"/>
        <condense val="0"/>
        <extend val="0"/>
        <outline val="0"/>
        <shadow val="0"/>
        <u val="none"/>
        <vertAlign val="baseline"/>
        <sz val="14"/>
        <color theme="1"/>
        <name val="Calibri"/>
        <family val="2"/>
        <scheme val="minor"/>
      </font>
      <numFmt numFmtId="165" formatCode="dd/mm/yyyy;@"/>
      <fill>
        <patternFill patternType="none">
          <fgColor indexed="64"/>
          <bgColor indexed="65"/>
        </patternFill>
      </fill>
    </dxf>
    <dxf>
      <font>
        <b val="0"/>
        <i val="0"/>
        <strike val="0"/>
        <condense val="0"/>
        <extend val="0"/>
        <outline val="0"/>
        <shadow val="0"/>
        <u val="none"/>
        <vertAlign val="baseline"/>
        <sz val="14"/>
        <color theme="1"/>
        <name val="Calibri"/>
        <family val="2"/>
        <scheme val="minor"/>
      </font>
      <numFmt numFmtId="30" formatCode="@"/>
      <fill>
        <patternFill patternType="none">
          <fgColor indexed="64"/>
          <bgColor indexed="65"/>
        </patternFill>
      </fill>
    </dxf>
    <dxf>
      <border outline="0">
        <top style="medium">
          <color indexed="64"/>
        </top>
        <bottom style="medium">
          <color indexed="64"/>
        </bottom>
      </border>
    </dxf>
    <dxf>
      <border outline="0">
        <bottom style="medium">
          <color indexed="64"/>
        </bottom>
      </border>
    </dxf>
    <dxf>
      <font>
        <b val="0"/>
        <i val="0"/>
        <strike val="0"/>
        <condense val="0"/>
        <extend val="0"/>
        <outline val="0"/>
        <shadow val="0"/>
        <u val="none"/>
        <vertAlign val="baseline"/>
        <sz val="14"/>
        <color theme="1"/>
        <name val="Calibri"/>
        <family val="2"/>
        <scheme val="minor"/>
      </font>
      <numFmt numFmtId="30" formatCode="@"/>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4"/>
        <color theme="1"/>
        <name val="Calibri"/>
        <scheme val="minor"/>
      </font>
      <numFmt numFmtId="30" formatCode="@"/>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4"/>
        <color theme="1"/>
        <name val="Calibri"/>
        <scheme val="minor"/>
      </font>
      <fill>
        <patternFill patternType="none">
          <fgColor indexed="64"/>
          <bgColor auto="1"/>
        </patternFill>
      </fill>
    </dxf>
    <dxf>
      <font>
        <b val="0"/>
        <i val="0"/>
        <strike val="0"/>
        <condense val="0"/>
        <extend val="0"/>
        <outline val="0"/>
        <shadow val="0"/>
        <u val="none"/>
        <vertAlign val="baseline"/>
        <sz val="14"/>
        <color theme="1"/>
        <name val="Calibri"/>
        <scheme val="minor"/>
      </font>
      <fill>
        <patternFill patternType="none">
          <fgColor indexed="64"/>
          <bgColor auto="1"/>
        </patternFill>
      </fill>
    </dxf>
    <dxf>
      <font>
        <b val="0"/>
        <i val="0"/>
        <strike val="0"/>
        <condense val="0"/>
        <extend val="0"/>
        <outline val="0"/>
        <shadow val="0"/>
        <u val="none"/>
        <vertAlign val="baseline"/>
        <sz val="14"/>
        <color theme="1"/>
        <name val="Calibri"/>
        <scheme val="minor"/>
      </font>
      <numFmt numFmtId="19" formatCode="dd/mm/yyyy"/>
      <fill>
        <patternFill patternType="none">
          <fgColor indexed="64"/>
          <bgColor auto="1"/>
        </patternFill>
      </fill>
    </dxf>
    <dxf>
      <font>
        <b val="0"/>
        <i val="0"/>
        <strike val="0"/>
        <condense val="0"/>
        <extend val="0"/>
        <outline val="0"/>
        <shadow val="0"/>
        <u val="none"/>
        <vertAlign val="baseline"/>
        <sz val="14"/>
        <color theme="1"/>
        <name val="Calibri"/>
        <scheme val="minor"/>
      </font>
      <fill>
        <patternFill patternType="none">
          <fgColor indexed="64"/>
          <bgColor auto="1"/>
        </patternFill>
      </fill>
    </dxf>
    <dxf>
      <border outline="0">
        <right style="thin">
          <color indexed="64"/>
        </right>
      </border>
    </dxf>
    <dxf>
      <fill>
        <patternFill patternType="none">
          <fgColor indexed="64"/>
          <bgColor auto="1"/>
        </patternFill>
      </fill>
    </dxf>
    <dxf>
      <font>
        <b val="0"/>
        <i val="0"/>
        <strike val="0"/>
        <condense val="0"/>
        <extend val="0"/>
        <outline val="0"/>
        <shadow val="0"/>
        <u val="none"/>
        <vertAlign val="baseline"/>
        <sz val="14"/>
        <color theme="1"/>
        <name val="Calibri"/>
        <scheme val="minor"/>
      </font>
      <numFmt numFmtId="30" formatCode="@"/>
      <fill>
        <patternFill patternType="solid">
          <fgColor indexed="64"/>
          <bgColor theme="9" tint="0.39997558519241921"/>
        </patternFill>
      </fill>
      <alignment horizontal="center" vertical="bottom" textRotation="0" wrapText="0" indent="0" justifyLastLine="0" shrinkToFit="0" readingOrder="0"/>
    </dxf>
    <dxf>
      <font>
        <b val="0"/>
        <i val="0"/>
        <strike val="0"/>
        <condense val="0"/>
        <extend val="0"/>
        <outline val="0"/>
        <shadow val="0"/>
        <u val="none"/>
        <vertAlign val="baseline"/>
        <sz val="14"/>
        <color theme="1"/>
        <name val="Calibri"/>
        <scheme val="minor"/>
      </font>
      <numFmt numFmtId="30" formatCode="@"/>
      <fill>
        <patternFill patternType="solid">
          <fgColor indexed="64"/>
          <bgColor theme="9" tint="0.79998168889431442"/>
        </patternFill>
      </fill>
      <alignment horizontal="general" vertical="bottom" textRotation="0" wrapText="1" indent="0" justifyLastLine="0" shrinkToFit="0" readingOrder="0"/>
    </dxf>
    <dxf>
      <font>
        <b val="0"/>
        <i val="0"/>
        <strike val="0"/>
        <condense val="0"/>
        <extend val="0"/>
        <outline val="0"/>
        <shadow val="0"/>
        <u val="none"/>
        <vertAlign val="baseline"/>
        <sz val="14"/>
        <color theme="1"/>
        <name val="Calibri"/>
        <scheme val="minor"/>
      </font>
    </dxf>
    <dxf>
      <font>
        <b val="0"/>
        <i val="0"/>
        <strike val="0"/>
        <condense val="0"/>
        <extend val="0"/>
        <outline val="0"/>
        <shadow val="0"/>
        <u val="none"/>
        <vertAlign val="baseline"/>
        <sz val="14"/>
        <color theme="1"/>
        <name val="Calibri"/>
        <scheme val="minor"/>
      </font>
    </dxf>
    <dxf>
      <font>
        <b val="0"/>
        <i val="0"/>
        <strike val="0"/>
        <condense val="0"/>
        <extend val="0"/>
        <outline val="0"/>
        <shadow val="0"/>
        <u val="none"/>
        <vertAlign val="baseline"/>
        <sz val="14"/>
        <color theme="1"/>
        <name val="Calibri"/>
        <scheme val="minor"/>
      </font>
      <numFmt numFmtId="165" formatCode="dd/mm/yyyy;@"/>
    </dxf>
    <dxf>
      <font>
        <b val="0"/>
        <i val="0"/>
        <strike val="0"/>
        <condense val="0"/>
        <extend val="0"/>
        <outline val="0"/>
        <shadow val="0"/>
        <u val="none"/>
        <vertAlign val="baseline"/>
        <sz val="14"/>
        <color theme="1"/>
        <name val="Calibri"/>
        <scheme val="minor"/>
      </font>
    </dxf>
    <dxf>
      <border outline="0">
        <right style="thin">
          <color indexed="64"/>
        </right>
      </border>
    </dxf>
    <dxf>
      <font>
        <b val="0"/>
        <i val="0"/>
        <strike val="0"/>
        <condense val="0"/>
        <extend val="0"/>
        <outline val="0"/>
        <shadow val="0"/>
        <u val="none"/>
        <vertAlign val="baseline"/>
        <sz val="14"/>
        <color theme="1"/>
        <name val="Calibri"/>
        <scheme val="minor"/>
      </font>
      <numFmt numFmtId="30" formatCode="@"/>
      <fill>
        <patternFill patternType="solid">
          <fgColor indexed="64"/>
          <bgColor theme="9" tint="0.39997558519241921"/>
        </patternFill>
      </fill>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le3" displayName="Tabelle3" ref="A2:E27" totalsRowShown="0" headerRowDxfId="29" tableBorderDxfId="28">
  <autoFilter ref="A2:E27" xr:uid="{00000000-0009-0000-0100-000003000000}"/>
  <tableColumns count="5">
    <tableColumn id="1" xr3:uid="{00000000-0010-0000-0000-000001000000}" name="Nr" dataDxfId="27"/>
    <tableColumn id="2" xr3:uid="{00000000-0010-0000-0000-000002000000}" name="Datum" dataDxfId="26"/>
    <tableColumn id="3" xr3:uid="{00000000-0010-0000-0000-000003000000}" name="Betrag" dataDxfId="25" dataCellStyle="Währung"/>
    <tableColumn id="4" xr3:uid="{00000000-0010-0000-0000-000004000000}" name="Kunde" dataDxfId="24"/>
    <tableColumn id="5" xr3:uid="{00000000-0010-0000-0000-000005000000}" name="Beschreibung" dataDxfId="23"/>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le32" displayName="Tabelle32" ref="A2:E25" totalsRowShown="0" headerRowDxfId="22" dataDxfId="21" tableBorderDxfId="20">
  <autoFilter ref="A2:E25" xr:uid="{00000000-0009-0000-0100-000001000000}"/>
  <tableColumns count="5">
    <tableColumn id="1" xr3:uid="{00000000-0010-0000-0100-000001000000}" name="Nr" dataDxfId="19"/>
    <tableColumn id="2" xr3:uid="{00000000-0010-0000-0100-000002000000}" name="Datum" dataDxfId="18"/>
    <tableColumn id="3" xr3:uid="{00000000-0010-0000-0100-000003000000}" name="Betrag" dataDxfId="17" dataCellStyle="Währung"/>
    <tableColumn id="4" xr3:uid="{00000000-0010-0000-0100-000004000000}" name="Kunde" dataDxfId="16"/>
    <tableColumn id="5" xr3:uid="{00000000-0010-0000-0100-000005000000}" name="Beschreibung" dataDxfId="15"/>
  </tableColumns>
  <tableStyleInfo name="TableStyleLight2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4892A32-6286-496A-AF5B-F03F5F779145}" name="Tabelle5" displayName="Tabelle5" ref="A2:F101" totalsRowShown="0" headerRowDxfId="14" headerRowBorderDxfId="13" tableBorderDxfId="12">
  <autoFilter ref="A2:F101" xr:uid="{4D031A21-5FAF-499B-89F4-479A863F5ED5}"/>
  <sortState xmlns:xlrd2="http://schemas.microsoft.com/office/spreadsheetml/2017/richdata2" ref="A3:F82">
    <sortCondition ref="D2:D82"/>
  </sortState>
  <tableColumns count="6">
    <tableColumn id="1" xr3:uid="{F92725F7-18EF-4F9A-AA83-AC2E6D3A7551}" name="Nr" dataDxfId="11"/>
    <tableColumn id="2" xr3:uid="{DE812713-29C2-4E9D-A0D0-716DEF1C7603}" name="Datum" dataDxfId="10"/>
    <tableColumn id="3" xr3:uid="{B81F0CF0-3911-418C-A2B6-ADB29D595FA1}" name="Betrag" dataDxfId="9"/>
    <tableColumn id="4" xr3:uid="{973B900C-4416-4AB6-B024-290789BF43D4}" name="Verkäufer" dataDxfId="8"/>
    <tableColumn id="5" xr3:uid="{6E1B378F-0829-4826-B2A5-892CE61037B4}" name="Beschreibung" dataDxfId="7"/>
    <tableColumn id="6" xr3:uid="{0663DA8B-3FF6-4CB7-B679-E17E084BF3DF}" name="Privatanteil (J/N)" dataDxfId="6"/>
  </tableColumns>
  <tableStyleInfo name="TableStyleMedium2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DAC1752-563C-47C3-91C8-FBEA07652B6D}" name="Tabelle323" displayName="Tabelle323" ref="A2:D15" totalsRowShown="0" headerRowDxfId="5" tableBorderDxfId="4">
  <autoFilter ref="A2:D15" xr:uid="{F1AA6639-656A-4379-B4AB-305CD0C8D59E}"/>
  <tableColumns count="4">
    <tableColumn id="1" xr3:uid="{4A795FA4-C90F-4CB6-B423-4322FB4FB858}" name="Monat" dataDxfId="3"/>
    <tableColumn id="3" xr3:uid="{283DC637-E404-40CD-AD2F-8F0E6A38501F}" name="Betrag" dataDxfId="2" dataCellStyle="Währung"/>
    <tableColumn id="4" xr3:uid="{D780631D-53A1-4E6F-B060-9ACA5C07E016}" name="Versicherungsträger" dataDxfId="1"/>
    <tableColumn id="5" xr3:uid="{F074E13E-2E36-4A58-8F9F-29908C9C4A70}" name="Beschreibung" dataDxfId="0"/>
  </tableColumns>
  <tableStyleInfo name="TableStyleMedium7"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7"/>
  <sheetViews>
    <sheetView topLeftCell="A7" zoomScale="80" zoomScaleNormal="80" workbookViewId="0">
      <selection activeCell="B22" sqref="B22"/>
    </sheetView>
  </sheetViews>
  <sheetFormatPr baseColWidth="10" defaultRowHeight="18"/>
  <cols>
    <col min="1" max="1" width="48.5" style="2" customWidth="1"/>
    <col min="2" max="2" width="34.69921875" style="1" customWidth="1"/>
  </cols>
  <sheetData>
    <row r="1" spans="1:9" ht="40.049999999999997" customHeight="1">
      <c r="A1" s="31" t="s">
        <v>13</v>
      </c>
    </row>
    <row r="2" spans="1:9" ht="57" customHeight="1">
      <c r="A2" s="30" t="s">
        <v>14</v>
      </c>
      <c r="B2" s="1">
        <f>Einnahmen!C38</f>
        <v>9721.75</v>
      </c>
    </row>
    <row r="3" spans="1:9" ht="52.05" customHeight="1">
      <c r="A3" s="30" t="s">
        <v>15</v>
      </c>
      <c r="B3" s="1">
        <f>'§109a Einnahmen'!C26</f>
        <v>16823.510000000002</v>
      </c>
      <c r="E3" s="163" t="s">
        <v>47</v>
      </c>
      <c r="F3" s="163"/>
      <c r="G3" s="163"/>
      <c r="H3" s="163"/>
      <c r="I3" s="163"/>
    </row>
    <row r="4" spans="1:9" ht="40.049999999999997" customHeight="1">
      <c r="A4" s="30" t="s">
        <v>16</v>
      </c>
      <c r="B4" s="1">
        <v>0</v>
      </c>
      <c r="E4" s="163"/>
      <c r="F4" s="163"/>
      <c r="G4" s="163"/>
      <c r="H4" s="163"/>
      <c r="I4" s="163"/>
    </row>
    <row r="5" spans="1:9" ht="40.049999999999997" customHeight="1">
      <c r="A5" s="30" t="s">
        <v>18</v>
      </c>
      <c r="B5" s="1">
        <v>0</v>
      </c>
      <c r="E5" s="163"/>
      <c r="F5" s="163"/>
      <c r="G5" s="163"/>
      <c r="H5" s="163"/>
      <c r="I5" s="163"/>
    </row>
    <row r="6" spans="1:9" ht="40.049999999999997" customHeight="1">
      <c r="A6" s="34" t="s">
        <v>17</v>
      </c>
      <c r="B6" s="35">
        <f>SUM(B2:B5)</f>
        <v>26545.260000000002</v>
      </c>
      <c r="E6" s="163"/>
      <c r="F6" s="163"/>
      <c r="G6" s="163"/>
      <c r="H6" s="163"/>
      <c r="I6" s="163"/>
    </row>
    <row r="7" spans="1:9" ht="40.049999999999997" customHeight="1">
      <c r="A7" s="31" t="s">
        <v>19</v>
      </c>
      <c r="E7" s="163"/>
      <c r="F7" s="163"/>
      <c r="G7" s="163"/>
      <c r="H7" s="163"/>
      <c r="I7" s="163"/>
    </row>
    <row r="8" spans="1:9" ht="40.049999999999997" customHeight="1">
      <c r="A8" s="2" t="s">
        <v>20</v>
      </c>
      <c r="B8" s="1">
        <v>0</v>
      </c>
      <c r="E8" s="163"/>
      <c r="F8" s="163"/>
      <c r="G8" s="163"/>
      <c r="H8" s="163"/>
      <c r="I8" s="163"/>
    </row>
    <row r="9" spans="1:9" ht="40.049999999999997" customHeight="1">
      <c r="A9" s="2" t="s">
        <v>21</v>
      </c>
      <c r="B9" s="1">
        <v>0</v>
      </c>
      <c r="E9" s="163"/>
      <c r="F9" s="163"/>
      <c r="G9" s="163"/>
      <c r="H9" s="163"/>
      <c r="I9" s="163"/>
    </row>
    <row r="10" spans="1:9" ht="40.049999999999997" customHeight="1">
      <c r="A10" s="2" t="s">
        <v>22</v>
      </c>
      <c r="B10" s="1">
        <v>0</v>
      </c>
      <c r="E10" s="163"/>
      <c r="F10" s="163"/>
      <c r="G10" s="163"/>
      <c r="H10" s="163"/>
      <c r="I10" s="163"/>
    </row>
    <row r="11" spans="1:9" ht="40.049999999999997" customHeight="1">
      <c r="A11" s="2" t="s">
        <v>23</v>
      </c>
      <c r="B11" s="1">
        <f>GWG!C106</f>
        <v>2220.1064999999999</v>
      </c>
      <c r="E11" s="50"/>
      <c r="F11" s="50"/>
      <c r="G11" s="50"/>
      <c r="H11" s="50"/>
      <c r="I11" s="50"/>
    </row>
    <row r="12" spans="1:9" ht="40.049999999999997" customHeight="1">
      <c r="A12" s="2" t="s">
        <v>24</v>
      </c>
      <c r="B12" s="1">
        <v>0</v>
      </c>
      <c r="E12" s="163" t="s">
        <v>45</v>
      </c>
      <c r="F12" s="163"/>
      <c r="G12" s="163"/>
      <c r="H12" s="163"/>
      <c r="I12" s="163"/>
    </row>
    <row r="13" spans="1:9" ht="40.049999999999997" customHeight="1">
      <c r="A13" s="2" t="s">
        <v>25</v>
      </c>
      <c r="B13" s="1">
        <f>Reisespesen!C22</f>
        <v>3031.66</v>
      </c>
      <c r="E13" s="163"/>
      <c r="F13" s="163"/>
      <c r="G13" s="163"/>
      <c r="H13" s="163"/>
      <c r="I13" s="163"/>
    </row>
    <row r="14" spans="1:9" ht="40.049999999999997" customHeight="1">
      <c r="A14" s="2" t="s">
        <v>26</v>
      </c>
      <c r="B14" s="1">
        <v>0</v>
      </c>
      <c r="E14" s="163"/>
      <c r="F14" s="163"/>
      <c r="G14" s="163"/>
      <c r="H14" s="163"/>
      <c r="I14" s="163"/>
    </row>
    <row r="15" spans="1:9" ht="40.049999999999997" customHeight="1">
      <c r="A15" s="2" t="s">
        <v>27</v>
      </c>
      <c r="B15" s="1">
        <v>0</v>
      </c>
      <c r="E15" s="163"/>
      <c r="F15" s="163"/>
      <c r="G15" s="163"/>
      <c r="H15" s="163"/>
      <c r="I15" s="163"/>
    </row>
    <row r="16" spans="1:9" ht="40.049999999999997" customHeight="1">
      <c r="A16" s="2" t="s">
        <v>28</v>
      </c>
      <c r="B16" s="1">
        <v>0</v>
      </c>
      <c r="E16" s="163"/>
      <c r="F16" s="163"/>
      <c r="G16" s="163"/>
      <c r="H16" s="163"/>
      <c r="I16" s="163"/>
    </row>
    <row r="17" spans="1:9" ht="40.049999999999997" customHeight="1">
      <c r="A17" s="2" t="s">
        <v>29</v>
      </c>
      <c r="B17" s="1">
        <v>0</v>
      </c>
      <c r="E17" s="163"/>
      <c r="F17" s="163"/>
      <c r="G17" s="163"/>
      <c r="H17" s="163"/>
      <c r="I17" s="163"/>
    </row>
    <row r="18" spans="1:9" ht="40.049999999999997" customHeight="1">
      <c r="A18" s="2" t="s">
        <v>30</v>
      </c>
      <c r="B18" s="1">
        <v>0</v>
      </c>
      <c r="E18" s="163"/>
      <c r="F18" s="163"/>
      <c r="G18" s="163"/>
      <c r="H18" s="163"/>
      <c r="I18" s="163"/>
    </row>
    <row r="19" spans="1:9" ht="29.4" customHeight="1">
      <c r="A19" s="2" t="s">
        <v>31</v>
      </c>
      <c r="B19" s="1">
        <v>0</v>
      </c>
      <c r="E19" s="163"/>
      <c r="F19" s="163"/>
      <c r="G19" s="163"/>
      <c r="H19" s="163"/>
      <c r="I19" s="163"/>
    </row>
    <row r="20" spans="1:9" ht="72">
      <c r="A20" s="2" t="s">
        <v>32</v>
      </c>
      <c r="B20" s="1">
        <f>SVS!B17</f>
        <v>0</v>
      </c>
    </row>
    <row r="21" spans="1:9" ht="40.049999999999997" customHeight="1">
      <c r="A21" s="2" t="s">
        <v>33</v>
      </c>
      <c r="B21" s="1">
        <v>0</v>
      </c>
      <c r="E21" s="163" t="s">
        <v>46</v>
      </c>
      <c r="F21" s="163"/>
      <c r="G21" s="163"/>
      <c r="H21" s="163"/>
      <c r="I21" s="163"/>
    </row>
    <row r="22" spans="1:9" ht="40.049999999999997" customHeight="1">
      <c r="A22" s="2" t="s">
        <v>34</v>
      </c>
      <c r="B22" s="1">
        <f>'Übrige Ausgaben'!C18</f>
        <v>770.62</v>
      </c>
      <c r="E22" s="163"/>
      <c r="F22" s="163"/>
      <c r="G22" s="163"/>
      <c r="H22" s="163"/>
      <c r="I22" s="163"/>
    </row>
    <row r="23" spans="1:9" ht="40.049999999999997" customHeight="1">
      <c r="A23" s="34" t="s">
        <v>39</v>
      </c>
      <c r="B23" s="35">
        <f>SUM(B8:B22)</f>
        <v>6022.3864999999996</v>
      </c>
      <c r="E23" s="163"/>
      <c r="F23" s="163"/>
      <c r="G23" s="163"/>
      <c r="H23" s="163"/>
      <c r="I23" s="163"/>
    </row>
    <row r="24" spans="1:9" ht="40.049999999999997" customHeight="1">
      <c r="E24" s="163"/>
      <c r="F24" s="163"/>
      <c r="G24" s="163"/>
      <c r="H24" s="163"/>
      <c r="I24" s="163"/>
    </row>
    <row r="25" spans="1:9" ht="40.049999999999997" customHeight="1">
      <c r="E25" s="163"/>
      <c r="F25" s="163"/>
      <c r="G25" s="163"/>
      <c r="H25" s="163"/>
      <c r="I25" s="163"/>
    </row>
    <row r="26" spans="1:9" ht="40.049999999999997" customHeight="1">
      <c r="E26" s="50"/>
      <c r="F26" s="50"/>
      <c r="G26" s="50"/>
      <c r="H26" s="50"/>
      <c r="I26" s="50"/>
    </row>
    <row r="27" spans="1:9" ht="40.049999999999997" customHeight="1">
      <c r="E27" s="50"/>
      <c r="F27" s="50"/>
      <c r="G27" s="50"/>
      <c r="H27" s="50"/>
      <c r="I27" s="50"/>
    </row>
    <row r="28" spans="1:9" ht="40.049999999999997" customHeight="1">
      <c r="E28" s="50"/>
      <c r="F28" s="50"/>
      <c r="G28" s="50"/>
      <c r="H28" s="50"/>
      <c r="I28" s="50"/>
    </row>
    <row r="29" spans="1:9" ht="40.049999999999997" customHeight="1"/>
    <row r="30" spans="1:9" ht="25.05" customHeight="1"/>
    <row r="31" spans="1:9" ht="25.05" customHeight="1"/>
    <row r="32" spans="1:9" ht="25.05" customHeight="1"/>
    <row r="33" ht="25.05" customHeight="1"/>
    <row r="34" ht="25.05" customHeight="1"/>
    <row r="35" ht="25.05" customHeight="1"/>
    <row r="36" ht="25.05" customHeight="1"/>
    <row r="37" ht="25.05" customHeight="1"/>
    <row r="38" ht="25.05" customHeight="1"/>
    <row r="39" ht="25.05" customHeight="1"/>
    <row r="40" ht="25.05" customHeight="1"/>
    <row r="41" ht="25.05" customHeight="1"/>
    <row r="42" ht="25.05" customHeight="1"/>
    <row r="43" ht="25.05" customHeight="1"/>
    <row r="44" ht="25.05" customHeight="1"/>
    <row r="45" ht="25.05" customHeight="1"/>
    <row r="46" ht="25.05" customHeight="1"/>
    <row r="47" ht="25.05" customHeight="1"/>
    <row r="48" ht="25.05" customHeight="1"/>
    <row r="49" ht="25.05" customHeight="1"/>
    <row r="50" ht="25.05" customHeight="1"/>
    <row r="51" ht="25.05" customHeight="1"/>
    <row r="52" ht="25.05" customHeight="1"/>
    <row r="53" ht="25.05" customHeight="1"/>
    <row r="54" ht="25.05" customHeight="1"/>
    <row r="55" ht="25.05" customHeight="1"/>
    <row r="56" ht="25.05" customHeight="1"/>
    <row r="57" ht="25.05" customHeight="1"/>
  </sheetData>
  <mergeCells count="3">
    <mergeCell ref="E3:I10"/>
    <mergeCell ref="E12:I19"/>
    <mergeCell ref="E21:I25"/>
  </mergeCells>
  <pageMargins left="0.7" right="0.7" top="0.78740157499999996" bottom="0.78740157499999996"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11"/>
  <sheetViews>
    <sheetView zoomScale="80" zoomScaleNormal="80" workbookViewId="0">
      <selection activeCell="D12" sqref="D12"/>
    </sheetView>
  </sheetViews>
  <sheetFormatPr baseColWidth="10" defaultRowHeight="15.6"/>
  <cols>
    <col min="1" max="1" width="13.59765625" style="8" customWidth="1"/>
    <col min="2" max="2" width="13.796875" style="9" customWidth="1"/>
    <col min="3" max="3" width="23.09765625" style="1" bestFit="1" customWidth="1"/>
    <col min="4" max="4" width="23.3984375" style="8" bestFit="1" customWidth="1"/>
    <col min="5" max="5" width="58.5" style="4" customWidth="1"/>
    <col min="6" max="6" width="23.5" customWidth="1"/>
  </cols>
  <sheetData>
    <row r="1" spans="1:5" ht="34.049999999999997" customHeight="1">
      <c r="A1" s="164" t="s">
        <v>0</v>
      </c>
      <c r="B1" s="165"/>
      <c r="C1" s="165"/>
      <c r="D1" s="165"/>
      <c r="E1" s="166"/>
    </row>
    <row r="2" spans="1:5" ht="19.95" customHeight="1">
      <c r="A2" s="27" t="s">
        <v>1</v>
      </c>
      <c r="B2" s="28" t="s">
        <v>2</v>
      </c>
      <c r="C2" s="28" t="s">
        <v>5</v>
      </c>
      <c r="D2" s="28" t="s">
        <v>4</v>
      </c>
      <c r="E2" s="54" t="s">
        <v>3</v>
      </c>
    </row>
    <row r="3" spans="1:5" ht="19.95" customHeight="1">
      <c r="A3" s="51" t="s">
        <v>137</v>
      </c>
      <c r="B3" s="6">
        <v>44928</v>
      </c>
      <c r="C3" s="52">
        <v>2416.8000000000002</v>
      </c>
      <c r="D3" s="51" t="s">
        <v>140</v>
      </c>
      <c r="E3" s="117"/>
    </row>
    <row r="4" spans="1:5" ht="19.95" customHeight="1">
      <c r="A4" s="137" t="s">
        <v>138</v>
      </c>
      <c r="B4" s="6">
        <v>44928</v>
      </c>
      <c r="C4" s="52">
        <v>3247.2</v>
      </c>
      <c r="D4" s="51" t="s">
        <v>140</v>
      </c>
      <c r="E4" s="117"/>
    </row>
    <row r="5" spans="1:5" ht="19.95" customHeight="1">
      <c r="A5" t="s">
        <v>139</v>
      </c>
      <c r="B5" s="6">
        <v>44928</v>
      </c>
      <c r="C5" s="118">
        <v>2325</v>
      </c>
      <c r="D5" s="51" t="s">
        <v>140</v>
      </c>
      <c r="E5" s="117"/>
    </row>
    <row r="6" spans="1:5" ht="19.95" customHeight="1">
      <c r="A6" s="137" t="s">
        <v>94</v>
      </c>
      <c r="B6" s="6">
        <v>44931</v>
      </c>
      <c r="C6" s="118">
        <v>118</v>
      </c>
      <c r="D6" s="51" t="s">
        <v>141</v>
      </c>
      <c r="E6" s="117"/>
    </row>
    <row r="7" spans="1:5" ht="19.95" customHeight="1">
      <c r="A7" t="s">
        <v>119</v>
      </c>
      <c r="B7" s="85">
        <v>45012</v>
      </c>
      <c r="C7" s="118">
        <v>350</v>
      </c>
      <c r="D7" t="s">
        <v>131</v>
      </c>
      <c r="E7" s="117"/>
    </row>
    <row r="8" spans="1:5" ht="19.95" customHeight="1">
      <c r="A8" t="s">
        <v>120</v>
      </c>
      <c r="B8" s="85">
        <v>45012</v>
      </c>
      <c r="C8" s="118">
        <v>350</v>
      </c>
      <c r="D8" t="s">
        <v>131</v>
      </c>
      <c r="E8" s="117"/>
    </row>
    <row r="9" spans="1:5" ht="19.95" customHeight="1">
      <c r="A9" t="s">
        <v>142</v>
      </c>
      <c r="B9" s="6">
        <v>44943</v>
      </c>
      <c r="C9" s="118">
        <v>343</v>
      </c>
      <c r="D9" s="51" t="s">
        <v>95</v>
      </c>
      <c r="E9" s="46"/>
    </row>
    <row r="10" spans="1:5" ht="19.95" customHeight="1">
      <c r="A10" s="137" t="s">
        <v>143</v>
      </c>
      <c r="B10" s="6">
        <v>44950</v>
      </c>
      <c r="C10" s="118">
        <v>236</v>
      </c>
      <c r="D10" s="51" t="s">
        <v>95</v>
      </c>
      <c r="E10" s="83"/>
    </row>
    <row r="11" spans="1:5" ht="19.95" customHeight="1">
      <c r="A11" t="s">
        <v>144</v>
      </c>
      <c r="B11" s="6">
        <v>45247</v>
      </c>
      <c r="C11" s="118">
        <v>335.75</v>
      </c>
      <c r="D11" s="51" t="s">
        <v>145</v>
      </c>
      <c r="E11" s="2"/>
    </row>
    <row r="12" spans="1:5" ht="19.95" customHeight="1">
      <c r="A12" s="137"/>
      <c r="B12" s="6"/>
      <c r="C12" s="118"/>
      <c r="D12" s="51"/>
      <c r="E12" s="2"/>
    </row>
    <row r="13" spans="1:5" ht="19.95" customHeight="1">
      <c r="A13"/>
      <c r="B13" s="85"/>
      <c r="C13" s="118"/>
      <c r="D13"/>
      <c r="E13" s="2"/>
    </row>
    <row r="14" spans="1:5" ht="19.95" customHeight="1">
      <c r="A14"/>
      <c r="B14" s="85"/>
      <c r="C14" s="118"/>
      <c r="D14"/>
      <c r="E14" s="2"/>
    </row>
    <row r="15" spans="1:5" ht="19.95" customHeight="1">
      <c r="A15"/>
      <c r="B15" s="85"/>
      <c r="C15" s="118"/>
      <c r="D15"/>
      <c r="E15" s="2"/>
    </row>
    <row r="16" spans="1:5" ht="19.95" customHeight="1">
      <c r="A16" s="155"/>
      <c r="B16" s="156"/>
      <c r="C16" s="157"/>
      <c r="D16" s="155"/>
      <c r="E16" s="2"/>
    </row>
    <row r="17" spans="1:5" ht="19.95" customHeight="1">
      <c r="A17" s="155"/>
      <c r="B17" s="156"/>
      <c r="C17" s="157"/>
      <c r="D17" s="155"/>
      <c r="E17" s="2"/>
    </row>
    <row r="18" spans="1:5" ht="18">
      <c r="E18" s="46"/>
    </row>
    <row r="19" spans="1:5" ht="19.95" customHeight="1">
      <c r="E19" s="46"/>
    </row>
    <row r="20" spans="1:5" ht="19.95" customHeight="1">
      <c r="E20" s="46"/>
    </row>
    <row r="21" spans="1:5" ht="34.950000000000003" customHeight="1">
      <c r="E21" s="46"/>
    </row>
    <row r="22" spans="1:5" ht="19.95" customHeight="1">
      <c r="E22" s="46"/>
    </row>
    <row r="23" spans="1:5" ht="19.95" customHeight="1">
      <c r="E23" s="46"/>
    </row>
    <row r="24" spans="1:5" ht="19.95" customHeight="1">
      <c r="E24" s="46"/>
    </row>
    <row r="25" spans="1:5" ht="19.95" customHeight="1">
      <c r="E25" s="46"/>
    </row>
    <row r="26" spans="1:5" ht="19.95" customHeight="1">
      <c r="E26" s="46"/>
    </row>
    <row r="27" spans="1:5" ht="19.95" customHeight="1">
      <c r="E27" s="46"/>
    </row>
    <row r="28" spans="1:5" ht="25.8" customHeight="1">
      <c r="A28" s="36"/>
      <c r="B28" s="37"/>
      <c r="C28" s="38"/>
      <c r="D28" s="39"/>
      <c r="E28" s="40"/>
    </row>
    <row r="29" spans="1:5" ht="30.6" customHeight="1">
      <c r="A29" s="36"/>
      <c r="B29" s="37"/>
      <c r="C29" s="38"/>
      <c r="D29" s="39"/>
      <c r="E29" s="40"/>
    </row>
    <row r="30" spans="1:5" ht="19.95" customHeight="1">
      <c r="A30" s="36"/>
      <c r="B30" s="37"/>
      <c r="C30" s="38"/>
      <c r="D30" s="39"/>
      <c r="E30" s="40"/>
    </row>
    <row r="31" spans="1:5" ht="19.95" customHeight="1">
      <c r="A31" s="36"/>
      <c r="B31" s="37"/>
      <c r="C31" s="38"/>
      <c r="D31" s="39"/>
      <c r="E31" s="40"/>
    </row>
    <row r="32" spans="1:5" ht="19.95" customHeight="1">
      <c r="A32" s="36"/>
      <c r="B32" s="37"/>
      <c r="C32" s="38"/>
      <c r="D32" s="39"/>
      <c r="E32" s="40"/>
    </row>
    <row r="33" spans="1:5" ht="19.95" customHeight="1">
      <c r="A33" s="36"/>
      <c r="B33" s="37"/>
      <c r="C33" s="38"/>
      <c r="D33" s="39"/>
      <c r="E33" s="40"/>
    </row>
    <row r="34" spans="1:5" ht="19.95" customHeight="1">
      <c r="A34" s="36"/>
      <c r="B34" s="37"/>
      <c r="C34" s="38"/>
      <c r="D34" s="39"/>
      <c r="E34" s="40"/>
    </row>
    <row r="35" spans="1:5" ht="19.95" customHeight="1">
      <c r="A35" s="36"/>
      <c r="B35" s="37"/>
      <c r="C35" s="38"/>
      <c r="D35" s="39"/>
      <c r="E35" s="40"/>
    </row>
    <row r="36" spans="1:5" ht="19.95" customHeight="1">
      <c r="A36" s="36"/>
      <c r="B36" s="37"/>
      <c r="C36" s="38"/>
      <c r="D36" s="39"/>
      <c r="E36" s="40"/>
    </row>
    <row r="37" spans="1:5" ht="19.95" customHeight="1">
      <c r="A37" s="36"/>
      <c r="B37" s="37"/>
      <c r="C37" s="38"/>
      <c r="D37" s="39"/>
      <c r="E37" s="40"/>
    </row>
    <row r="38" spans="1:5" ht="19.95" customHeight="1">
      <c r="A38" s="41"/>
      <c r="B38" s="42" t="s">
        <v>12</v>
      </c>
      <c r="C38" s="136">
        <f>SUM(C3:C37)</f>
        <v>9721.75</v>
      </c>
      <c r="D38" s="44"/>
      <c r="E38" s="45"/>
    </row>
    <row r="39" spans="1:5" ht="19.95" customHeight="1">
      <c r="A39" s="5"/>
      <c r="B39" s="6"/>
      <c r="C39" s="7"/>
      <c r="D39" s="5"/>
      <c r="E39" s="2"/>
    </row>
    <row r="40" spans="1:5" ht="19.95" customHeight="1">
      <c r="A40" s="5"/>
      <c r="B40" s="6"/>
      <c r="C40" s="7"/>
      <c r="D40" s="5"/>
      <c r="E40" s="2"/>
    </row>
    <row r="41" spans="1:5" ht="19.95" customHeight="1">
      <c r="A41" s="5"/>
      <c r="B41" s="6"/>
      <c r="C41" s="7"/>
      <c r="D41" s="5"/>
      <c r="E41" s="2"/>
    </row>
    <row r="42" spans="1:5" ht="19.95" customHeight="1">
      <c r="A42" s="5"/>
      <c r="B42" s="6"/>
      <c r="C42" s="7"/>
      <c r="D42" s="5"/>
      <c r="E42" s="2"/>
    </row>
    <row r="43" spans="1:5" ht="19.95" customHeight="1">
      <c r="A43" s="5"/>
      <c r="B43" s="6"/>
      <c r="C43" s="7"/>
      <c r="D43" s="5"/>
      <c r="E43" s="2"/>
    </row>
    <row r="44" spans="1:5" ht="19.95" customHeight="1">
      <c r="A44" s="5"/>
      <c r="B44" s="6"/>
      <c r="C44" s="7"/>
      <c r="D44" s="5"/>
      <c r="E44" s="2"/>
    </row>
    <row r="45" spans="1:5" ht="19.95" customHeight="1">
      <c r="A45" s="5"/>
      <c r="B45" s="6"/>
      <c r="C45" s="7"/>
      <c r="D45" s="5"/>
      <c r="E45" s="2"/>
    </row>
    <row r="46" spans="1:5" ht="19.95" customHeight="1">
      <c r="A46" s="5"/>
      <c r="B46" s="6"/>
      <c r="C46" s="7"/>
      <c r="D46" s="5"/>
      <c r="E46" s="2"/>
    </row>
    <row r="47" spans="1:5" ht="19.95" customHeight="1">
      <c r="A47" s="5"/>
      <c r="B47" s="6"/>
      <c r="C47" s="7"/>
      <c r="D47" s="5"/>
      <c r="E47" s="2"/>
    </row>
    <row r="48" spans="1:5" ht="19.95" customHeight="1">
      <c r="A48" s="5"/>
      <c r="B48" s="6"/>
      <c r="C48" s="7"/>
      <c r="D48" s="5"/>
      <c r="E48" s="2"/>
    </row>
    <row r="49" spans="1:5" ht="19.95" customHeight="1">
      <c r="A49" s="5"/>
      <c r="B49" s="6"/>
      <c r="C49" s="7"/>
      <c r="D49" s="5"/>
      <c r="E49" s="2"/>
    </row>
    <row r="50" spans="1:5" ht="19.95" customHeight="1">
      <c r="A50" s="5"/>
      <c r="B50" s="6"/>
      <c r="C50" s="7"/>
      <c r="D50" s="5"/>
      <c r="E50" s="2"/>
    </row>
    <row r="51" spans="1:5" ht="19.95" customHeight="1">
      <c r="A51" s="5"/>
      <c r="B51" s="6"/>
      <c r="C51" s="7"/>
      <c r="D51" s="5"/>
      <c r="E51" s="2"/>
    </row>
    <row r="52" spans="1:5" ht="19.95" customHeight="1">
      <c r="A52" s="5"/>
      <c r="B52" s="6"/>
      <c r="C52" s="7"/>
      <c r="D52" s="5"/>
      <c r="E52" s="2"/>
    </row>
    <row r="53" spans="1:5" ht="19.95" customHeight="1">
      <c r="A53" s="5"/>
      <c r="B53" s="6"/>
      <c r="C53" s="7"/>
      <c r="D53" s="5"/>
      <c r="E53" s="2"/>
    </row>
    <row r="54" spans="1:5" ht="19.95" customHeight="1">
      <c r="A54" s="5"/>
      <c r="B54" s="6"/>
      <c r="C54" s="7"/>
      <c r="D54" s="5"/>
      <c r="E54" s="2"/>
    </row>
    <row r="55" spans="1:5" ht="19.95" customHeight="1">
      <c r="A55" s="5"/>
      <c r="B55" s="6"/>
      <c r="C55" s="7"/>
      <c r="D55" s="5"/>
      <c r="E55" s="2"/>
    </row>
    <row r="56" spans="1:5" ht="19.95" customHeight="1">
      <c r="A56" s="5"/>
      <c r="B56" s="6"/>
      <c r="C56" s="7"/>
      <c r="D56" s="5"/>
      <c r="E56" s="2"/>
    </row>
    <row r="57" spans="1:5" ht="19.95" customHeight="1">
      <c r="A57" s="5"/>
      <c r="B57" s="6"/>
      <c r="C57" s="7"/>
      <c r="D57" s="5"/>
      <c r="E57" s="2"/>
    </row>
    <row r="58" spans="1:5" ht="19.95" customHeight="1">
      <c r="A58" s="5"/>
      <c r="B58" s="6"/>
      <c r="C58" s="7"/>
      <c r="D58" s="5"/>
      <c r="E58" s="2"/>
    </row>
    <row r="59" spans="1:5" ht="19.95" customHeight="1">
      <c r="A59" s="5"/>
      <c r="B59" s="6"/>
      <c r="C59" s="7"/>
      <c r="D59" s="5"/>
      <c r="E59" s="2"/>
    </row>
    <row r="60" spans="1:5" ht="19.95" customHeight="1">
      <c r="A60" s="5"/>
      <c r="B60" s="6"/>
      <c r="C60" s="7"/>
      <c r="D60" s="5"/>
      <c r="E60" s="2"/>
    </row>
    <row r="61" spans="1:5" ht="19.95" customHeight="1">
      <c r="A61" s="5"/>
      <c r="B61" s="6"/>
      <c r="C61" s="7"/>
      <c r="D61" s="5"/>
      <c r="E61" s="2"/>
    </row>
    <row r="62" spans="1:5" ht="19.95" customHeight="1">
      <c r="A62" s="5"/>
      <c r="B62" s="6"/>
      <c r="C62" s="7"/>
      <c r="D62" s="5"/>
      <c r="E62" s="2"/>
    </row>
    <row r="63" spans="1:5" ht="19.95" customHeight="1">
      <c r="A63" s="5"/>
      <c r="B63" s="6"/>
      <c r="C63" s="7"/>
      <c r="D63" s="5"/>
      <c r="E63" s="2"/>
    </row>
    <row r="64" spans="1:5" ht="19.95" customHeight="1">
      <c r="A64" s="5"/>
      <c r="B64" s="6"/>
      <c r="C64" s="7"/>
      <c r="D64" s="5"/>
      <c r="E64" s="2"/>
    </row>
    <row r="65" spans="1:5" ht="19.95" customHeight="1">
      <c r="A65" s="5"/>
      <c r="B65" s="6"/>
      <c r="C65" s="7"/>
      <c r="D65" s="5"/>
      <c r="E65" s="2"/>
    </row>
    <row r="66" spans="1:5" ht="19.95" customHeight="1">
      <c r="A66" s="5"/>
      <c r="B66" s="6"/>
      <c r="C66" s="7"/>
      <c r="D66" s="5"/>
      <c r="E66" s="2"/>
    </row>
    <row r="67" spans="1:5" ht="19.95" customHeight="1">
      <c r="A67" s="5"/>
      <c r="B67" s="6"/>
      <c r="C67" s="7"/>
      <c r="D67" s="5"/>
      <c r="E67" s="2"/>
    </row>
    <row r="68" spans="1:5" ht="19.95" customHeight="1">
      <c r="A68" s="5"/>
      <c r="B68" s="6"/>
      <c r="C68" s="7"/>
      <c r="D68" s="5"/>
      <c r="E68" s="2"/>
    </row>
    <row r="69" spans="1:5" ht="19.95" customHeight="1">
      <c r="A69" s="5"/>
      <c r="B69" s="6"/>
      <c r="C69" s="7"/>
      <c r="D69" s="5"/>
      <c r="E69" s="2"/>
    </row>
    <row r="70" spans="1:5" ht="18">
      <c r="A70" s="5"/>
      <c r="B70" s="6"/>
      <c r="C70" s="7"/>
      <c r="D70" s="5"/>
      <c r="E70" s="2"/>
    </row>
    <row r="71" spans="1:5" ht="18">
      <c r="A71" s="5"/>
      <c r="B71" s="6"/>
      <c r="C71" s="7"/>
      <c r="D71" s="5"/>
      <c r="E71" s="2"/>
    </row>
    <row r="72" spans="1:5" ht="18">
      <c r="A72" s="5"/>
      <c r="B72" s="6"/>
      <c r="C72" s="7"/>
      <c r="D72" s="5"/>
      <c r="E72" s="2"/>
    </row>
    <row r="73" spans="1:5" ht="18">
      <c r="A73" s="5"/>
      <c r="B73" s="6"/>
      <c r="C73" s="7"/>
      <c r="D73" s="5"/>
      <c r="E73" s="2"/>
    </row>
    <row r="74" spans="1:5" ht="18">
      <c r="A74" s="5"/>
      <c r="B74" s="6"/>
      <c r="C74" s="7"/>
      <c r="D74" s="5"/>
      <c r="E74" s="2"/>
    </row>
    <row r="75" spans="1:5" ht="18">
      <c r="A75" s="5"/>
      <c r="B75" s="6"/>
      <c r="C75" s="7"/>
      <c r="D75" s="5"/>
      <c r="E75" s="2"/>
    </row>
    <row r="76" spans="1:5" ht="18">
      <c r="A76" s="5"/>
      <c r="B76" s="6"/>
      <c r="C76" s="7"/>
      <c r="D76" s="5"/>
      <c r="E76" s="2"/>
    </row>
    <row r="77" spans="1:5" ht="18">
      <c r="A77" s="5"/>
      <c r="B77" s="6"/>
      <c r="C77" s="7"/>
      <c r="D77" s="5"/>
      <c r="E77" s="2"/>
    </row>
    <row r="78" spans="1:5" ht="18">
      <c r="A78" s="5"/>
      <c r="B78" s="6"/>
      <c r="C78" s="7"/>
      <c r="D78" s="5"/>
      <c r="E78" s="2"/>
    </row>
    <row r="79" spans="1:5" ht="18">
      <c r="A79" s="5"/>
      <c r="B79" s="6"/>
      <c r="C79" s="7"/>
      <c r="D79" s="5"/>
      <c r="E79" s="2"/>
    </row>
    <row r="80" spans="1:5" ht="18">
      <c r="A80" s="5"/>
      <c r="B80" s="6"/>
      <c r="C80" s="7"/>
      <c r="D80" s="5"/>
      <c r="E80" s="2"/>
    </row>
    <row r="81" spans="1:5" ht="18">
      <c r="A81" s="5"/>
      <c r="B81" s="6"/>
      <c r="C81" s="7"/>
      <c r="D81" s="5"/>
      <c r="E81" s="2"/>
    </row>
    <row r="82" spans="1:5" ht="18">
      <c r="A82" s="5"/>
      <c r="B82" s="6"/>
      <c r="C82" s="7"/>
      <c r="D82" s="5"/>
      <c r="E82" s="2"/>
    </row>
    <row r="83" spans="1:5" ht="18">
      <c r="A83" s="5"/>
      <c r="B83" s="6"/>
      <c r="C83" s="7"/>
      <c r="D83" s="5"/>
      <c r="E83" s="2"/>
    </row>
    <row r="84" spans="1:5" ht="18">
      <c r="A84" s="5"/>
      <c r="B84" s="6"/>
      <c r="C84" s="7"/>
      <c r="D84" s="5"/>
      <c r="E84" s="2"/>
    </row>
    <row r="85" spans="1:5" ht="18">
      <c r="A85" s="5"/>
      <c r="B85" s="6"/>
      <c r="C85" s="7"/>
      <c r="D85" s="5"/>
      <c r="E85" s="2"/>
    </row>
    <row r="86" spans="1:5" ht="18">
      <c r="A86" s="5"/>
      <c r="B86" s="6"/>
      <c r="C86" s="7"/>
      <c r="D86" s="5"/>
      <c r="E86" s="2"/>
    </row>
    <row r="87" spans="1:5" ht="18">
      <c r="A87" s="5"/>
      <c r="B87" s="6"/>
      <c r="C87" s="7"/>
      <c r="D87" s="5"/>
      <c r="E87" s="2"/>
    </row>
    <row r="88" spans="1:5" ht="18">
      <c r="A88" s="5"/>
      <c r="B88" s="6"/>
      <c r="C88" s="7"/>
      <c r="D88" s="5"/>
      <c r="E88" s="2"/>
    </row>
    <row r="89" spans="1:5" ht="18">
      <c r="A89" s="5"/>
      <c r="B89" s="6"/>
      <c r="C89" s="7"/>
      <c r="D89" s="5"/>
      <c r="E89" s="2"/>
    </row>
    <row r="90" spans="1:5" ht="18">
      <c r="A90" s="5"/>
      <c r="B90" s="6"/>
      <c r="C90" s="7"/>
      <c r="D90" s="5"/>
      <c r="E90" s="2"/>
    </row>
    <row r="91" spans="1:5" ht="18">
      <c r="A91" s="5"/>
      <c r="B91" s="6"/>
      <c r="C91" s="7"/>
      <c r="D91" s="5"/>
      <c r="E91" s="2"/>
    </row>
    <row r="92" spans="1:5" ht="18">
      <c r="A92" s="5"/>
      <c r="B92" s="6"/>
      <c r="C92" s="7"/>
      <c r="D92" s="5"/>
      <c r="E92" s="2"/>
    </row>
    <row r="93" spans="1:5" ht="18">
      <c r="A93" s="5"/>
      <c r="B93" s="6"/>
      <c r="C93" s="7"/>
      <c r="D93" s="5"/>
      <c r="E93" s="2"/>
    </row>
    <row r="94" spans="1:5" ht="18">
      <c r="A94" s="5"/>
      <c r="B94" s="6"/>
      <c r="C94" s="7"/>
      <c r="D94" s="5"/>
      <c r="E94" s="2"/>
    </row>
    <row r="95" spans="1:5" ht="18">
      <c r="A95" s="5"/>
      <c r="B95" s="6"/>
      <c r="C95" s="7"/>
      <c r="D95" s="5"/>
      <c r="E95" s="2"/>
    </row>
    <row r="96" spans="1:5" ht="18">
      <c r="A96" s="5"/>
      <c r="B96" s="6"/>
      <c r="C96" s="7"/>
      <c r="D96" s="5"/>
      <c r="E96" s="2"/>
    </row>
    <row r="97" spans="1:5" ht="18">
      <c r="A97" s="5"/>
      <c r="B97" s="6"/>
      <c r="C97" s="7"/>
      <c r="D97" s="5"/>
      <c r="E97" s="2"/>
    </row>
    <row r="98" spans="1:5" ht="18">
      <c r="A98" s="5"/>
      <c r="B98" s="6"/>
      <c r="C98" s="7"/>
      <c r="D98" s="5"/>
      <c r="E98" s="2"/>
    </row>
    <row r="99" spans="1:5" ht="18">
      <c r="A99" s="5"/>
      <c r="B99" s="6"/>
      <c r="C99" s="7"/>
      <c r="D99" s="5"/>
      <c r="E99" s="2"/>
    </row>
    <row r="100" spans="1:5" ht="18">
      <c r="A100" s="5"/>
      <c r="B100" s="6"/>
      <c r="C100" s="7"/>
      <c r="D100" s="5"/>
      <c r="E100" s="2"/>
    </row>
    <row r="101" spans="1:5" ht="18">
      <c r="A101" s="5"/>
      <c r="B101" s="6"/>
      <c r="C101" s="7"/>
      <c r="D101" s="5"/>
      <c r="E101" s="2"/>
    </row>
    <row r="102" spans="1:5" ht="18">
      <c r="A102" s="5"/>
      <c r="B102" s="6"/>
      <c r="C102" s="7"/>
      <c r="D102" s="5"/>
      <c r="E102" s="2"/>
    </row>
    <row r="103" spans="1:5" ht="18">
      <c r="A103" s="5"/>
      <c r="B103" s="6"/>
      <c r="C103" s="7"/>
      <c r="D103" s="5"/>
      <c r="E103" s="2"/>
    </row>
    <row r="104" spans="1:5" ht="18">
      <c r="A104" s="5"/>
      <c r="B104" s="6"/>
      <c r="C104" s="7"/>
      <c r="D104" s="5"/>
      <c r="E104" s="2"/>
    </row>
    <row r="105" spans="1:5" ht="18">
      <c r="A105" s="5"/>
      <c r="B105" s="6"/>
      <c r="C105" s="7"/>
      <c r="D105" s="5"/>
      <c r="E105" s="2"/>
    </row>
    <row r="106" spans="1:5" ht="18">
      <c r="A106" s="5"/>
      <c r="B106" s="6"/>
      <c r="C106" s="7"/>
      <c r="D106" s="5"/>
      <c r="E106" s="2"/>
    </row>
    <row r="107" spans="1:5" ht="18">
      <c r="A107" s="5"/>
      <c r="B107" s="6"/>
      <c r="C107" s="7"/>
      <c r="D107" s="5"/>
      <c r="E107" s="2"/>
    </row>
    <row r="108" spans="1:5" ht="18">
      <c r="A108" s="5"/>
      <c r="B108" s="6"/>
      <c r="C108" s="7"/>
      <c r="D108" s="5"/>
      <c r="E108" s="2"/>
    </row>
    <row r="109" spans="1:5" ht="18">
      <c r="A109" s="5"/>
      <c r="B109" s="6"/>
      <c r="C109" s="7"/>
      <c r="D109" s="5"/>
      <c r="E109" s="2"/>
    </row>
    <row r="110" spans="1:5" ht="18">
      <c r="A110" s="5"/>
      <c r="B110" s="6"/>
      <c r="C110" s="7"/>
      <c r="D110" s="5"/>
      <c r="E110" s="2"/>
    </row>
    <row r="111" spans="1:5" ht="18">
      <c r="A111" s="5"/>
      <c r="B111" s="6"/>
      <c r="C111" s="7"/>
      <c r="D111" s="5"/>
      <c r="E111" s="2"/>
    </row>
  </sheetData>
  <mergeCells count="1">
    <mergeCell ref="A1:E1"/>
  </mergeCells>
  <phoneticPr fontId="12" type="noConversion"/>
  <pageMargins left="0.7" right="0.7" top="0.78740157499999996" bottom="0.78740157499999996" header="0.3" footer="0.3"/>
  <pageSetup paperSize="9"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9"/>
  <sheetViews>
    <sheetView workbookViewId="0">
      <selection activeCell="G8" sqref="G8"/>
    </sheetView>
  </sheetViews>
  <sheetFormatPr baseColWidth="10" defaultRowHeight="15.6"/>
  <cols>
    <col min="1" max="1" width="13.09765625" customWidth="1"/>
    <col min="2" max="2" width="17" customWidth="1"/>
    <col min="3" max="3" width="23.09765625" bestFit="1" customWidth="1"/>
    <col min="4" max="4" width="27" customWidth="1"/>
    <col min="5" max="5" width="20.3984375" customWidth="1"/>
  </cols>
  <sheetData>
    <row r="1" spans="1:7" ht="33.6">
      <c r="A1" s="164" t="s">
        <v>0</v>
      </c>
      <c r="B1" s="165"/>
      <c r="C1" s="165"/>
      <c r="D1" s="165"/>
      <c r="E1" s="166"/>
    </row>
    <row r="2" spans="1:7" ht="18">
      <c r="A2" s="27" t="s">
        <v>1</v>
      </c>
      <c r="B2" s="28" t="s">
        <v>2</v>
      </c>
      <c r="C2" s="28" t="s">
        <v>5</v>
      </c>
      <c r="D2" s="28" t="s">
        <v>4</v>
      </c>
      <c r="E2" s="54" t="s">
        <v>3</v>
      </c>
    </row>
    <row r="3" spans="1:7" ht="18">
      <c r="A3" s="51" t="s">
        <v>104</v>
      </c>
      <c r="B3" s="6">
        <v>45012</v>
      </c>
      <c r="C3" s="52">
        <v>75.2</v>
      </c>
      <c r="D3" s="51" t="s">
        <v>105</v>
      </c>
      <c r="E3" s="83" t="s">
        <v>103</v>
      </c>
    </row>
    <row r="4" spans="1:7" ht="18">
      <c r="A4" s="137" t="s">
        <v>106</v>
      </c>
      <c r="B4" s="6">
        <v>45085</v>
      </c>
      <c r="C4" s="52">
        <v>158.76</v>
      </c>
      <c r="D4" s="51" t="s">
        <v>107</v>
      </c>
      <c r="E4" s="83" t="s">
        <v>103</v>
      </c>
    </row>
    <row r="5" spans="1:7" ht="18">
      <c r="A5" t="s">
        <v>108</v>
      </c>
      <c r="B5" s="6">
        <v>45085</v>
      </c>
      <c r="C5" s="118">
        <v>157.08000000000001</v>
      </c>
      <c r="D5" s="51" t="s">
        <v>107</v>
      </c>
      <c r="E5" s="83" t="s">
        <v>103</v>
      </c>
    </row>
    <row r="6" spans="1:7" ht="18">
      <c r="A6" s="137" t="s">
        <v>109</v>
      </c>
      <c r="B6" s="6">
        <v>45085</v>
      </c>
      <c r="C6" s="118">
        <v>244.44</v>
      </c>
      <c r="D6" s="51" t="s">
        <v>107</v>
      </c>
      <c r="E6" s="83" t="s">
        <v>103</v>
      </c>
    </row>
    <row r="7" spans="1:7" ht="18">
      <c r="A7" t="s">
        <v>110</v>
      </c>
      <c r="B7" s="6">
        <v>45085</v>
      </c>
      <c r="C7" s="118">
        <v>116.76</v>
      </c>
      <c r="D7" s="51" t="s">
        <v>107</v>
      </c>
      <c r="E7" s="83" t="s">
        <v>103</v>
      </c>
    </row>
    <row r="8" spans="1:7" ht="18">
      <c r="A8" s="137" t="s">
        <v>111</v>
      </c>
      <c r="B8" s="6">
        <v>45085</v>
      </c>
      <c r="C8" s="118">
        <v>51.24</v>
      </c>
      <c r="D8" s="51" t="s">
        <v>107</v>
      </c>
      <c r="E8" s="83" t="s">
        <v>103</v>
      </c>
    </row>
    <row r="9" spans="1:7" ht="18">
      <c r="A9" t="s">
        <v>112</v>
      </c>
      <c r="B9" s="6">
        <v>45085</v>
      </c>
      <c r="C9" s="118">
        <v>124.32</v>
      </c>
      <c r="D9" s="51" t="s">
        <v>107</v>
      </c>
      <c r="E9" s="83" t="s">
        <v>103</v>
      </c>
    </row>
    <row r="10" spans="1:7" ht="18">
      <c r="A10" s="137" t="s">
        <v>113</v>
      </c>
      <c r="B10" s="6">
        <v>45085</v>
      </c>
      <c r="C10" s="118">
        <v>128.52000000000001</v>
      </c>
      <c r="D10" s="51" t="s">
        <v>107</v>
      </c>
      <c r="E10" s="83" t="s">
        <v>103</v>
      </c>
    </row>
    <row r="11" spans="1:7" ht="18">
      <c r="A11" t="s">
        <v>114</v>
      </c>
      <c r="B11" s="6">
        <v>45236</v>
      </c>
      <c r="C11" s="118">
        <v>102.37</v>
      </c>
      <c r="D11" s="51" t="s">
        <v>105</v>
      </c>
      <c r="E11" s="83" t="s">
        <v>103</v>
      </c>
    </row>
    <row r="12" spans="1:7" ht="18">
      <c r="A12" s="137" t="s">
        <v>115</v>
      </c>
      <c r="B12" s="6">
        <v>45236</v>
      </c>
      <c r="C12" s="118">
        <v>100.85</v>
      </c>
      <c r="D12" s="51" t="s">
        <v>105</v>
      </c>
      <c r="E12" s="83" t="s">
        <v>103</v>
      </c>
    </row>
    <row r="13" spans="1:7" ht="18">
      <c r="A13" t="s">
        <v>116</v>
      </c>
      <c r="B13" s="85">
        <v>45016</v>
      </c>
      <c r="C13" s="118">
        <v>960</v>
      </c>
      <c r="D13" t="s">
        <v>105</v>
      </c>
      <c r="E13" s="2"/>
      <c r="G13" s="116"/>
    </row>
    <row r="14" spans="1:7" ht="18">
      <c r="A14" t="s">
        <v>117</v>
      </c>
      <c r="B14" s="85">
        <v>45016</v>
      </c>
      <c r="C14" s="118">
        <v>1120</v>
      </c>
      <c r="D14" t="s">
        <v>105</v>
      </c>
      <c r="E14" s="2"/>
      <c r="G14" s="116"/>
    </row>
    <row r="15" spans="1:7" ht="18">
      <c r="A15" t="s">
        <v>118</v>
      </c>
      <c r="B15" s="85">
        <v>45016</v>
      </c>
      <c r="C15" s="118">
        <v>1120</v>
      </c>
      <c r="D15" t="s">
        <v>105</v>
      </c>
      <c r="E15" s="2"/>
      <c r="G15" s="116"/>
    </row>
    <row r="16" spans="1:7" ht="18">
      <c r="A16" s="158" t="s">
        <v>121</v>
      </c>
      <c r="B16" s="159">
        <v>45082</v>
      </c>
      <c r="C16" s="160">
        <v>1500</v>
      </c>
      <c r="D16" s="158" t="s">
        <v>132</v>
      </c>
      <c r="E16" s="161"/>
    </row>
    <row r="17" spans="1:5" ht="18">
      <c r="A17" s="158" t="s">
        <v>122</v>
      </c>
      <c r="B17" s="159">
        <v>45016</v>
      </c>
      <c r="C17" s="160">
        <v>1436.54</v>
      </c>
      <c r="D17" s="158" t="s">
        <v>133</v>
      </c>
      <c r="E17" s="161"/>
    </row>
    <row r="18" spans="1:5" ht="18">
      <c r="A18" s="158" t="s">
        <v>123</v>
      </c>
      <c r="B18" s="159">
        <v>45016</v>
      </c>
      <c r="C18" s="160">
        <v>1518.27</v>
      </c>
      <c r="D18" s="158" t="s">
        <v>133</v>
      </c>
      <c r="E18" s="161"/>
    </row>
    <row r="19" spans="1:5" ht="18">
      <c r="A19" s="158" t="s">
        <v>124</v>
      </c>
      <c r="B19" s="159">
        <v>45016</v>
      </c>
      <c r="C19" s="160">
        <v>263.86</v>
      </c>
      <c r="D19" s="158" t="s">
        <v>133</v>
      </c>
      <c r="E19" s="161"/>
    </row>
    <row r="20" spans="1:5" ht="18">
      <c r="A20" s="158" t="s">
        <v>125</v>
      </c>
      <c r="B20" s="159">
        <v>45085</v>
      </c>
      <c r="C20" s="160">
        <v>1440</v>
      </c>
      <c r="D20" s="155" t="s">
        <v>107</v>
      </c>
      <c r="E20" s="161"/>
    </row>
    <row r="21" spans="1:5" ht="18">
      <c r="A21" s="158" t="s">
        <v>126</v>
      </c>
      <c r="B21" s="159">
        <v>45085</v>
      </c>
      <c r="C21" s="160">
        <v>3000</v>
      </c>
      <c r="D21" s="155" t="s">
        <v>107</v>
      </c>
      <c r="E21" s="161"/>
    </row>
    <row r="22" spans="1:5" ht="18">
      <c r="A22" s="158" t="s">
        <v>127</v>
      </c>
      <c r="B22" s="159">
        <v>45085</v>
      </c>
      <c r="C22" s="160">
        <v>180</v>
      </c>
      <c r="D22" s="155" t="s">
        <v>135</v>
      </c>
      <c r="E22" s="161"/>
    </row>
    <row r="23" spans="1:5" ht="18">
      <c r="A23" s="158" t="s">
        <v>128</v>
      </c>
      <c r="B23" s="159">
        <v>45235</v>
      </c>
      <c r="C23" s="160">
        <v>720</v>
      </c>
      <c r="D23" s="155" t="s">
        <v>136</v>
      </c>
      <c r="E23" s="161"/>
    </row>
    <row r="24" spans="1:5" ht="18">
      <c r="A24" s="158" t="s">
        <v>129</v>
      </c>
      <c r="B24" s="159">
        <v>45235</v>
      </c>
      <c r="C24" s="160">
        <v>720</v>
      </c>
      <c r="D24" s="155" t="s">
        <v>136</v>
      </c>
      <c r="E24" s="161"/>
    </row>
    <row r="25" spans="1:5" ht="18">
      <c r="A25" s="158" t="s">
        <v>130</v>
      </c>
      <c r="B25" s="159">
        <v>45236</v>
      </c>
      <c r="C25" s="160">
        <v>1585.3</v>
      </c>
      <c r="D25" s="158" t="s">
        <v>134</v>
      </c>
      <c r="E25" s="162"/>
    </row>
    <row r="26" spans="1:5" ht="33.6">
      <c r="A26" s="41"/>
      <c r="B26" s="42" t="s">
        <v>12</v>
      </c>
      <c r="C26" s="43">
        <f>SUM(C3:C25)</f>
        <v>16823.510000000002</v>
      </c>
      <c r="D26" s="44"/>
      <c r="E26" s="45"/>
    </row>
    <row r="27" spans="1:5">
      <c r="C27" s="86"/>
    </row>
    <row r="28" spans="1:5">
      <c r="C28" s="1"/>
    </row>
    <row r="29" spans="1:5">
      <c r="C29" s="1"/>
    </row>
  </sheetData>
  <mergeCells count="1">
    <mergeCell ref="A1:E1"/>
  </mergeCells>
  <phoneticPr fontId="12" type="noConversion"/>
  <pageMargins left="0.7" right="0.7" top="0.78740157499999996" bottom="0.78740157499999996"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06"/>
  <sheetViews>
    <sheetView tabSelected="1" topLeftCell="A78" zoomScale="80" zoomScaleNormal="80" workbookViewId="0">
      <selection activeCell="H102" sqref="H102"/>
    </sheetView>
  </sheetViews>
  <sheetFormatPr baseColWidth="10" defaultColWidth="10.796875" defaultRowHeight="15.6"/>
  <cols>
    <col min="1" max="1" width="12.296875" style="8" customWidth="1"/>
    <col min="2" max="2" width="13.796875" style="9" customWidth="1"/>
    <col min="3" max="3" width="28.19921875" style="1" customWidth="1"/>
    <col min="4" max="4" width="35.69921875" style="4" bestFit="1" customWidth="1"/>
    <col min="5" max="5" width="32.3984375" style="4" bestFit="1" customWidth="1"/>
    <col min="6" max="6" width="18.59765625" customWidth="1"/>
    <col min="7" max="7" width="7.296875" customWidth="1"/>
    <col min="8" max="8" width="57.69921875" customWidth="1"/>
    <col min="9" max="9" width="14.69921875" bestFit="1" customWidth="1"/>
    <col min="10" max="10" width="16.19921875" style="3" customWidth="1"/>
    <col min="11" max="11" width="10.296875" bestFit="1" customWidth="1"/>
  </cols>
  <sheetData>
    <row r="1" spans="1:10" ht="34.049999999999997" customHeight="1">
      <c r="A1" s="167" t="s">
        <v>40</v>
      </c>
      <c r="B1" s="168"/>
      <c r="C1" s="168"/>
      <c r="D1" s="168"/>
      <c r="E1" s="169"/>
      <c r="J1"/>
    </row>
    <row r="2" spans="1:10" ht="19.95" customHeight="1" thickBot="1">
      <c r="A2" s="99" t="s">
        <v>1</v>
      </c>
      <c r="B2" s="100" t="s">
        <v>2</v>
      </c>
      <c r="C2" s="100" t="s">
        <v>5</v>
      </c>
      <c r="D2" s="101" t="s">
        <v>7</v>
      </c>
      <c r="E2" s="101" t="s">
        <v>3</v>
      </c>
      <c r="F2" s="102" t="s">
        <v>53</v>
      </c>
      <c r="J2"/>
    </row>
    <row r="3" spans="1:10" ht="19.95" customHeight="1">
      <c r="A3" s="87"/>
      <c r="B3" s="88"/>
      <c r="C3" s="89"/>
      <c r="D3" s="114"/>
      <c r="E3" s="90"/>
      <c r="F3" s="91"/>
      <c r="H3">
        <f>SUM(H13:H14)</f>
        <v>0</v>
      </c>
      <c r="J3"/>
    </row>
    <row r="4" spans="1:10" ht="19.95" customHeight="1">
      <c r="A4" s="87"/>
      <c r="B4" s="92"/>
      <c r="C4" s="89"/>
      <c r="D4" s="114"/>
      <c r="E4" s="90"/>
      <c r="F4" s="91"/>
      <c r="J4"/>
    </row>
    <row r="5" spans="1:10" ht="19.95" customHeight="1">
      <c r="A5" s="93" t="s">
        <v>58</v>
      </c>
      <c r="B5" s="92">
        <v>44944</v>
      </c>
      <c r="C5" s="112">
        <f>Nebenrechnungen!E15</f>
        <v>12.977999999999998</v>
      </c>
      <c r="D5" s="94" t="s">
        <v>81</v>
      </c>
      <c r="E5" s="94" t="s">
        <v>52</v>
      </c>
      <c r="F5" s="91" t="s">
        <v>55</v>
      </c>
      <c r="J5"/>
    </row>
    <row r="6" spans="1:10" ht="19.95" customHeight="1">
      <c r="A6" s="93" t="s">
        <v>60</v>
      </c>
      <c r="B6" s="92">
        <v>44977</v>
      </c>
      <c r="C6" s="112">
        <f>Nebenrechnungen!E16</f>
        <v>14.574</v>
      </c>
      <c r="D6" s="94" t="s">
        <v>81</v>
      </c>
      <c r="E6" s="94" t="s">
        <v>52</v>
      </c>
      <c r="F6" s="91" t="s">
        <v>55</v>
      </c>
      <c r="J6"/>
    </row>
    <row r="7" spans="1:10" ht="19.95" customHeight="1">
      <c r="A7" s="93" t="s">
        <v>62</v>
      </c>
      <c r="B7" s="92">
        <v>45005</v>
      </c>
      <c r="C7" s="112">
        <f>Nebenrechnungen!E17</f>
        <v>12.977999999999998</v>
      </c>
      <c r="D7" s="94" t="s">
        <v>81</v>
      </c>
      <c r="E7" s="94" t="s">
        <v>52</v>
      </c>
      <c r="F7" s="91" t="s">
        <v>55</v>
      </c>
      <c r="J7"/>
    </row>
    <row r="8" spans="1:10" ht="19.95" customHeight="1">
      <c r="A8" s="93" t="s">
        <v>67</v>
      </c>
      <c r="B8" s="92">
        <v>45033</v>
      </c>
      <c r="C8" s="112">
        <f>Nebenrechnungen!E18</f>
        <v>14.468999999999999</v>
      </c>
      <c r="D8" s="94" t="s">
        <v>81</v>
      </c>
      <c r="E8" s="94" t="s">
        <v>52</v>
      </c>
      <c r="F8" s="91" t="s">
        <v>55</v>
      </c>
      <c r="J8"/>
    </row>
    <row r="9" spans="1:10" ht="19.95" customHeight="1">
      <c r="A9" s="93" t="s">
        <v>68</v>
      </c>
      <c r="B9" s="92">
        <v>45065</v>
      </c>
      <c r="C9" s="112">
        <f>Nebenrechnungen!E19</f>
        <v>14.574</v>
      </c>
      <c r="D9" s="94" t="s">
        <v>81</v>
      </c>
      <c r="E9" s="94" t="s">
        <v>52</v>
      </c>
      <c r="F9" s="91" t="s">
        <v>55</v>
      </c>
      <c r="J9"/>
    </row>
    <row r="10" spans="1:10" ht="19.95" customHeight="1">
      <c r="A10" s="93" t="s">
        <v>69</v>
      </c>
      <c r="B10" s="92">
        <v>45096</v>
      </c>
      <c r="C10" s="112">
        <f>Nebenrechnungen!E20</f>
        <v>14.678999999999998</v>
      </c>
      <c r="D10" s="94" t="s">
        <v>81</v>
      </c>
      <c r="E10" s="94" t="s">
        <v>52</v>
      </c>
      <c r="F10" s="91" t="s">
        <v>55</v>
      </c>
      <c r="J10"/>
    </row>
    <row r="11" spans="1:10" ht="19.95" customHeight="1">
      <c r="A11" s="93" t="s">
        <v>70</v>
      </c>
      <c r="B11" s="92">
        <v>45125</v>
      </c>
      <c r="C11" s="112">
        <f>Nebenrechnungen!E21</f>
        <v>14.468999999999999</v>
      </c>
      <c r="D11" s="94" t="s">
        <v>81</v>
      </c>
      <c r="E11" s="94" t="s">
        <v>52</v>
      </c>
      <c r="F11" s="91" t="s">
        <v>55</v>
      </c>
      <c r="J11"/>
    </row>
    <row r="12" spans="1:10" ht="19.95" customHeight="1">
      <c r="A12" s="2" t="s">
        <v>73</v>
      </c>
      <c r="B12" s="85">
        <v>45159</v>
      </c>
      <c r="C12" s="112">
        <f>Nebenrechnungen!E22</f>
        <v>14.468999999999999</v>
      </c>
      <c r="D12" t="s">
        <v>81</v>
      </c>
      <c r="E12" t="s">
        <v>52</v>
      </c>
      <c r="F12" s="96" t="s">
        <v>55</v>
      </c>
      <c r="J12"/>
    </row>
    <row r="13" spans="1:10" ht="19.95" customHeight="1">
      <c r="A13" s="2" t="s">
        <v>74</v>
      </c>
      <c r="B13" s="85">
        <v>45187</v>
      </c>
      <c r="C13" s="112">
        <f>Nebenrechnungen!E23</f>
        <v>14.468999999999999</v>
      </c>
      <c r="D13" t="s">
        <v>81</v>
      </c>
      <c r="E13" t="s">
        <v>52</v>
      </c>
      <c r="F13" s="98" t="s">
        <v>55</v>
      </c>
      <c r="J13"/>
    </row>
    <row r="14" spans="1:10" ht="19.95" customHeight="1">
      <c r="A14" s="2" t="s">
        <v>76</v>
      </c>
      <c r="B14" s="85">
        <v>45217</v>
      </c>
      <c r="C14" s="112">
        <f>Nebenrechnungen!E24</f>
        <v>14.468999999999999</v>
      </c>
      <c r="D14" t="s">
        <v>81</v>
      </c>
      <c r="E14" t="s">
        <v>52</v>
      </c>
      <c r="F14" s="96" t="s">
        <v>55</v>
      </c>
      <c r="J14"/>
    </row>
    <row r="15" spans="1:10" ht="18">
      <c r="A15" s="93" t="s">
        <v>78</v>
      </c>
      <c r="B15" s="85">
        <v>45250</v>
      </c>
      <c r="C15" s="112">
        <f>Nebenrechnungen!E25</f>
        <v>14.574</v>
      </c>
      <c r="D15" t="s">
        <v>81</v>
      </c>
      <c r="E15" t="s">
        <v>52</v>
      </c>
      <c r="F15" s="91" t="s">
        <v>55</v>
      </c>
      <c r="H15" s="112"/>
      <c r="J15"/>
    </row>
    <row r="16" spans="1:10" ht="19.95" customHeight="1">
      <c r="A16" s="93" t="s">
        <v>80</v>
      </c>
      <c r="B16" s="85">
        <v>45278</v>
      </c>
      <c r="C16" s="112">
        <f>Nebenrechnungen!E26</f>
        <v>33.369</v>
      </c>
      <c r="D16" t="s">
        <v>81</v>
      </c>
      <c r="E16" t="s">
        <v>52</v>
      </c>
      <c r="F16" s="91" t="s">
        <v>55</v>
      </c>
      <c r="H16" s="112"/>
      <c r="J16"/>
    </row>
    <row r="17" spans="1:10" ht="19.95" customHeight="1">
      <c r="A17" s="95" t="s">
        <v>57</v>
      </c>
      <c r="B17" s="85">
        <v>44927</v>
      </c>
      <c r="C17" s="89">
        <f>Nebenrechnungen!E3</f>
        <v>11.94</v>
      </c>
      <c r="D17" t="s">
        <v>54</v>
      </c>
      <c r="E17" t="s">
        <v>51</v>
      </c>
      <c r="F17" s="91" t="s">
        <v>55</v>
      </c>
      <c r="H17" s="112"/>
      <c r="J17"/>
    </row>
    <row r="18" spans="1:10" ht="19.95" customHeight="1">
      <c r="A18" s="95" t="s">
        <v>59</v>
      </c>
      <c r="B18" s="85">
        <v>44958</v>
      </c>
      <c r="C18" s="89">
        <f>Nebenrechnungen!E4</f>
        <v>11.94</v>
      </c>
      <c r="D18" t="s">
        <v>54</v>
      </c>
      <c r="E18" t="s">
        <v>51</v>
      </c>
      <c r="F18" s="91" t="s">
        <v>55</v>
      </c>
      <c r="H18" s="112"/>
      <c r="J18"/>
    </row>
    <row r="19" spans="1:10" ht="18">
      <c r="A19" s="95" t="s">
        <v>61</v>
      </c>
      <c r="B19" s="85">
        <v>44986</v>
      </c>
      <c r="C19" s="89">
        <f>Nebenrechnungen!E5</f>
        <v>11.94</v>
      </c>
      <c r="D19" t="s">
        <v>54</v>
      </c>
      <c r="E19" t="s">
        <v>51</v>
      </c>
      <c r="F19" s="91" t="s">
        <v>55</v>
      </c>
      <c r="H19" s="112"/>
      <c r="J19"/>
    </row>
    <row r="20" spans="1:10" ht="19.95" customHeight="1">
      <c r="A20" s="95" t="s">
        <v>63</v>
      </c>
      <c r="B20" s="85">
        <v>45017</v>
      </c>
      <c r="C20" s="89">
        <f>Nebenrechnungen!E6</f>
        <v>11.94</v>
      </c>
      <c r="D20" t="s">
        <v>54</v>
      </c>
      <c r="E20" t="s">
        <v>51</v>
      </c>
      <c r="F20" s="91" t="s">
        <v>55</v>
      </c>
      <c r="H20" s="112"/>
      <c r="J20"/>
    </row>
    <row r="21" spans="1:10" ht="19.95" customHeight="1">
      <c r="A21" s="95" t="s">
        <v>64</v>
      </c>
      <c r="B21" s="85">
        <v>45047</v>
      </c>
      <c r="C21" s="89">
        <f>Nebenrechnungen!E7</f>
        <v>11.94</v>
      </c>
      <c r="D21" t="s">
        <v>54</v>
      </c>
      <c r="E21" t="s">
        <v>51</v>
      </c>
      <c r="F21" s="91" t="s">
        <v>55</v>
      </c>
      <c r="H21" s="112"/>
      <c r="J21"/>
    </row>
    <row r="22" spans="1:10" ht="19.95" customHeight="1">
      <c r="A22" s="95" t="s">
        <v>65</v>
      </c>
      <c r="B22" s="85">
        <v>45078</v>
      </c>
      <c r="C22" s="89">
        <f>Nebenrechnungen!E8</f>
        <v>11.94</v>
      </c>
      <c r="D22" t="s">
        <v>54</v>
      </c>
      <c r="E22" t="s">
        <v>51</v>
      </c>
      <c r="F22" s="91" t="s">
        <v>55</v>
      </c>
      <c r="H22" s="112"/>
      <c r="J22"/>
    </row>
    <row r="23" spans="1:10" ht="19.95" customHeight="1">
      <c r="A23" s="95" t="s">
        <v>66</v>
      </c>
      <c r="B23" s="85">
        <v>45108</v>
      </c>
      <c r="C23" s="89">
        <f>Nebenrechnungen!E9</f>
        <v>11.94</v>
      </c>
      <c r="D23" t="s">
        <v>54</v>
      </c>
      <c r="E23" t="s">
        <v>51</v>
      </c>
      <c r="F23" s="91" t="s">
        <v>55</v>
      </c>
      <c r="H23" s="112"/>
      <c r="J23"/>
    </row>
    <row r="24" spans="1:10" ht="19.95" customHeight="1">
      <c r="A24" s="95" t="s">
        <v>71</v>
      </c>
      <c r="B24" s="85">
        <v>45139</v>
      </c>
      <c r="C24" s="89">
        <f>Nebenrechnungen!E10</f>
        <v>11.94</v>
      </c>
      <c r="D24" t="s">
        <v>54</v>
      </c>
      <c r="E24" t="s">
        <v>51</v>
      </c>
      <c r="F24" s="91" t="s">
        <v>55</v>
      </c>
      <c r="H24" s="112"/>
      <c r="J24"/>
    </row>
    <row r="25" spans="1:10" ht="19.95" customHeight="1">
      <c r="A25" s="95" t="s">
        <v>72</v>
      </c>
      <c r="B25" s="85">
        <v>45170</v>
      </c>
      <c r="C25" s="89">
        <f>Nebenrechnungen!E11</f>
        <v>11.94</v>
      </c>
      <c r="D25" t="s">
        <v>54</v>
      </c>
      <c r="E25" t="s">
        <v>51</v>
      </c>
      <c r="F25" s="91" t="s">
        <v>55</v>
      </c>
      <c r="H25" s="112"/>
      <c r="J25"/>
    </row>
    <row r="26" spans="1:10" ht="19.95" customHeight="1">
      <c r="A26" s="95" t="s">
        <v>75</v>
      </c>
      <c r="B26" s="85">
        <v>45200</v>
      </c>
      <c r="C26" s="89">
        <f>Nebenrechnungen!E12</f>
        <v>11.94</v>
      </c>
      <c r="D26" t="s">
        <v>54</v>
      </c>
      <c r="E26" t="s">
        <v>51</v>
      </c>
      <c r="F26" s="91" t="s">
        <v>55</v>
      </c>
      <c r="H26" s="112"/>
      <c r="J26"/>
    </row>
    <row r="27" spans="1:10" ht="19.95" customHeight="1">
      <c r="A27" s="97" t="s">
        <v>77</v>
      </c>
      <c r="B27" s="85">
        <v>45231</v>
      </c>
      <c r="C27" s="89">
        <f>Nebenrechnungen!E13</f>
        <v>20.939999999999998</v>
      </c>
      <c r="D27" t="s">
        <v>54</v>
      </c>
      <c r="E27" t="s">
        <v>51</v>
      </c>
      <c r="F27" s="91" t="s">
        <v>55</v>
      </c>
      <c r="J27"/>
    </row>
    <row r="28" spans="1:10" ht="19.95" customHeight="1">
      <c r="A28" s="5" t="s">
        <v>79</v>
      </c>
      <c r="B28" s="85">
        <v>45261</v>
      </c>
      <c r="C28" s="89">
        <f>Nebenrechnungen!E14</f>
        <v>11.94</v>
      </c>
      <c r="D28" t="s">
        <v>54</v>
      </c>
      <c r="E28" t="s">
        <v>51</v>
      </c>
      <c r="F28" s="91" t="s">
        <v>55</v>
      </c>
      <c r="J28"/>
    </row>
    <row r="29" spans="1:10" ht="19.95" customHeight="1">
      <c r="A29" s="95" t="s">
        <v>176</v>
      </c>
      <c r="B29" s="92">
        <v>45187</v>
      </c>
      <c r="C29" s="112">
        <v>8.98</v>
      </c>
      <c r="D29" s="115" t="s">
        <v>93</v>
      </c>
      <c r="E29" s="94" t="s">
        <v>197</v>
      </c>
      <c r="F29" s="91" t="s">
        <v>56</v>
      </c>
      <c r="J29"/>
    </row>
    <row r="30" spans="1:10" ht="19.95" customHeight="1">
      <c r="A30" s="87" t="s">
        <v>177</v>
      </c>
      <c r="B30" s="92">
        <v>44952</v>
      </c>
      <c r="C30" s="112">
        <v>3.22</v>
      </c>
      <c r="D30" s="115" t="s">
        <v>93</v>
      </c>
      <c r="E30" s="94" t="s">
        <v>197</v>
      </c>
      <c r="F30" s="91" t="s">
        <v>56</v>
      </c>
      <c r="J30"/>
    </row>
    <row r="31" spans="1:10" ht="19.95" customHeight="1">
      <c r="A31" s="95" t="s">
        <v>178</v>
      </c>
      <c r="B31" s="88">
        <v>45223</v>
      </c>
      <c r="C31" s="89">
        <f>Nebenrechnungen!E27</f>
        <v>14.924999999999999</v>
      </c>
      <c r="D31" s="115" t="s">
        <v>93</v>
      </c>
      <c r="E31" s="94" t="s">
        <v>197</v>
      </c>
      <c r="F31" s="91" t="s">
        <v>55</v>
      </c>
      <c r="J31"/>
    </row>
    <row r="32" spans="1:10" ht="19.95" customHeight="1">
      <c r="A32" s="87" t="s">
        <v>179</v>
      </c>
      <c r="B32" s="92">
        <v>45189</v>
      </c>
      <c r="C32" s="89">
        <v>13.1</v>
      </c>
      <c r="D32" s="115" t="s">
        <v>93</v>
      </c>
      <c r="E32" s="94" t="s">
        <v>197</v>
      </c>
      <c r="F32" s="91" t="s">
        <v>56</v>
      </c>
      <c r="J32"/>
    </row>
    <row r="33" spans="1:10" ht="19.95" customHeight="1">
      <c r="A33" s="95" t="s">
        <v>180</v>
      </c>
      <c r="B33" s="6">
        <v>45158</v>
      </c>
      <c r="C33" s="112">
        <v>24.12</v>
      </c>
      <c r="D33" s="115" t="s">
        <v>198</v>
      </c>
      <c r="E33" s="94" t="s">
        <v>205</v>
      </c>
      <c r="F33" s="91" t="s">
        <v>56</v>
      </c>
      <c r="J33"/>
    </row>
    <row r="34" spans="1:10" ht="19.95" customHeight="1">
      <c r="A34" s="87" t="s">
        <v>181</v>
      </c>
      <c r="B34" s="6">
        <v>45158</v>
      </c>
      <c r="C34" s="112">
        <v>7.04</v>
      </c>
      <c r="D34" s="115" t="s">
        <v>199</v>
      </c>
      <c r="E34" s="94" t="s">
        <v>197</v>
      </c>
      <c r="F34" s="91" t="s">
        <v>56</v>
      </c>
      <c r="J34"/>
    </row>
    <row r="35" spans="1:10" ht="19.95" customHeight="1">
      <c r="A35" s="95" t="s">
        <v>182</v>
      </c>
      <c r="B35" s="6">
        <v>45157</v>
      </c>
      <c r="C35" s="89">
        <v>18.14</v>
      </c>
      <c r="D35" s="115" t="s">
        <v>200</v>
      </c>
      <c r="E35" s="94" t="s">
        <v>197</v>
      </c>
      <c r="F35" s="91" t="s">
        <v>56</v>
      </c>
      <c r="J35"/>
    </row>
    <row r="36" spans="1:10" ht="19.95" customHeight="1">
      <c r="A36" s="87" t="s">
        <v>183</v>
      </c>
      <c r="B36" s="6">
        <v>45246</v>
      </c>
      <c r="C36" s="112">
        <v>15.12</v>
      </c>
      <c r="D36" s="115" t="s">
        <v>201</v>
      </c>
      <c r="E36" s="94" t="s">
        <v>197</v>
      </c>
      <c r="F36" s="91" t="s">
        <v>56</v>
      </c>
      <c r="J36"/>
    </row>
    <row r="37" spans="1:10" ht="19.95" customHeight="1">
      <c r="A37" s="95" t="s">
        <v>184</v>
      </c>
      <c r="B37" s="6">
        <v>45051</v>
      </c>
      <c r="C37" s="112">
        <v>19.96</v>
      </c>
      <c r="D37" s="115" t="s">
        <v>93</v>
      </c>
      <c r="E37" s="94" t="s">
        <v>202</v>
      </c>
      <c r="F37" s="91" t="s">
        <v>56</v>
      </c>
      <c r="J37"/>
    </row>
    <row r="38" spans="1:10" ht="19.95" customHeight="1">
      <c r="A38" s="87" t="s">
        <v>185</v>
      </c>
      <c r="B38" s="173">
        <v>45111</v>
      </c>
      <c r="C38" s="174">
        <f>Nebenrechnungen!E28</f>
        <v>32.0625</v>
      </c>
      <c r="D38" s="175" t="s">
        <v>207</v>
      </c>
      <c r="E38" s="175" t="s">
        <v>98</v>
      </c>
      <c r="F38" s="91" t="s">
        <v>55</v>
      </c>
      <c r="J38"/>
    </row>
    <row r="39" spans="1:10" ht="19.95" customHeight="1">
      <c r="A39" s="95" t="s">
        <v>186</v>
      </c>
      <c r="B39" s="173">
        <v>45015</v>
      </c>
      <c r="C39" s="174">
        <f>Nebenrechnungen!E29</f>
        <v>12.488</v>
      </c>
      <c r="D39" s="175" t="s">
        <v>208</v>
      </c>
      <c r="E39" s="175" t="s">
        <v>209</v>
      </c>
      <c r="F39" s="91" t="s">
        <v>55</v>
      </c>
      <c r="J39"/>
    </row>
    <row r="40" spans="1:10" ht="19.95" customHeight="1">
      <c r="A40" s="87" t="s">
        <v>187</v>
      </c>
      <c r="B40" s="92">
        <v>44951</v>
      </c>
      <c r="C40" s="89">
        <v>17.989999999999998</v>
      </c>
      <c r="D40" s="115" t="s">
        <v>203</v>
      </c>
      <c r="E40" s="94" t="s">
        <v>197</v>
      </c>
      <c r="F40" s="91" t="s">
        <v>56</v>
      </c>
      <c r="J40"/>
    </row>
    <row r="41" spans="1:10" ht="19.95" customHeight="1">
      <c r="A41" s="95" t="s">
        <v>188</v>
      </c>
      <c r="B41" s="113">
        <v>44997</v>
      </c>
      <c r="C41" s="112">
        <v>13.7</v>
      </c>
      <c r="D41" s="115" t="s">
        <v>204</v>
      </c>
      <c r="E41" s="94" t="s">
        <v>205</v>
      </c>
      <c r="F41" s="91" t="s">
        <v>56</v>
      </c>
      <c r="J41"/>
    </row>
    <row r="42" spans="1:10" ht="19.95" customHeight="1">
      <c r="A42" s="87" t="s">
        <v>189</v>
      </c>
      <c r="B42" s="85">
        <v>44999</v>
      </c>
      <c r="C42" s="112">
        <v>9.02</v>
      </c>
      <c r="D42" s="115" t="s">
        <v>206</v>
      </c>
      <c r="E42" s="94" t="s">
        <v>197</v>
      </c>
      <c r="F42" s="91" t="s">
        <v>56</v>
      </c>
      <c r="J42"/>
    </row>
    <row r="43" spans="1:10" ht="19.95" customHeight="1">
      <c r="A43" s="95" t="s">
        <v>190</v>
      </c>
      <c r="B43" s="85">
        <v>44999</v>
      </c>
      <c r="C43" s="174">
        <v>16.63</v>
      </c>
      <c r="D43" s="175" t="s">
        <v>210</v>
      </c>
      <c r="E43" s="94" t="s">
        <v>197</v>
      </c>
      <c r="F43" s="91" t="s">
        <v>56</v>
      </c>
    </row>
    <row r="44" spans="1:10" ht="19.95" customHeight="1">
      <c r="A44" s="87" t="s">
        <v>191</v>
      </c>
      <c r="B44" s="85">
        <v>44967</v>
      </c>
      <c r="C44" s="89">
        <v>15.12</v>
      </c>
      <c r="D44" s="115" t="s">
        <v>93</v>
      </c>
      <c r="E44" s="94" t="s">
        <v>197</v>
      </c>
      <c r="F44" s="91" t="s">
        <v>56</v>
      </c>
    </row>
    <row r="45" spans="1:10" ht="19.95" customHeight="1">
      <c r="A45" s="95" t="s">
        <v>192</v>
      </c>
      <c r="B45" s="85">
        <v>45266</v>
      </c>
      <c r="C45" s="112">
        <v>39.32</v>
      </c>
      <c r="D45" s="115" t="s">
        <v>211</v>
      </c>
      <c r="E45" s="94" t="s">
        <v>212</v>
      </c>
      <c r="F45" s="91" t="s">
        <v>56</v>
      </c>
    </row>
    <row r="46" spans="1:10" ht="19.95" customHeight="1">
      <c r="A46" s="87" t="s">
        <v>193</v>
      </c>
      <c r="B46" s="85">
        <v>45266</v>
      </c>
      <c r="C46" s="112">
        <v>44.5</v>
      </c>
      <c r="D46" s="115" t="s">
        <v>213</v>
      </c>
      <c r="E46" s="94" t="s">
        <v>212</v>
      </c>
      <c r="F46" s="91" t="s">
        <v>56</v>
      </c>
    </row>
    <row r="47" spans="1:10" ht="19.95" customHeight="1">
      <c r="A47" s="95" t="s">
        <v>194</v>
      </c>
      <c r="B47" s="85">
        <v>45251</v>
      </c>
      <c r="C47" s="89">
        <v>8.9</v>
      </c>
      <c r="D47" s="115" t="s">
        <v>213</v>
      </c>
      <c r="E47" s="94" t="s">
        <v>212</v>
      </c>
      <c r="F47" s="91" t="s">
        <v>56</v>
      </c>
    </row>
    <row r="48" spans="1:10" ht="19.95" customHeight="1">
      <c r="A48" s="87" t="s">
        <v>195</v>
      </c>
      <c r="B48" s="85">
        <v>45187</v>
      </c>
      <c r="C48" s="112">
        <v>9.4499999999999993</v>
      </c>
      <c r="D48" s="115" t="s">
        <v>214</v>
      </c>
      <c r="E48" s="94" t="s">
        <v>197</v>
      </c>
      <c r="F48" s="91" t="s">
        <v>56</v>
      </c>
    </row>
    <row r="49" spans="1:8" ht="19.95" customHeight="1">
      <c r="A49" s="95" t="s">
        <v>196</v>
      </c>
      <c r="B49" s="85">
        <v>45088</v>
      </c>
      <c r="C49" s="112">
        <v>18.3</v>
      </c>
      <c r="D49" s="115" t="s">
        <v>93</v>
      </c>
      <c r="E49" s="94" t="s">
        <v>197</v>
      </c>
      <c r="F49" s="91" t="s">
        <v>56</v>
      </c>
    </row>
    <row r="50" spans="1:8" ht="19.95" customHeight="1">
      <c r="A50" s="95" t="s">
        <v>215</v>
      </c>
      <c r="B50" s="85">
        <v>44933</v>
      </c>
      <c r="C50" s="89">
        <v>70</v>
      </c>
      <c r="D50" s="115" t="s">
        <v>91</v>
      </c>
      <c r="E50" t="s">
        <v>218</v>
      </c>
      <c r="F50" s="91" t="s">
        <v>56</v>
      </c>
    </row>
    <row r="51" spans="1:8" ht="19.95" customHeight="1">
      <c r="A51" s="95" t="s">
        <v>216</v>
      </c>
      <c r="B51" s="85">
        <v>45117</v>
      </c>
      <c r="C51" s="112">
        <v>60</v>
      </c>
      <c r="D51" s="115" t="s">
        <v>91</v>
      </c>
      <c r="E51" t="s">
        <v>218</v>
      </c>
      <c r="F51" s="91" t="s">
        <v>56</v>
      </c>
    </row>
    <row r="52" spans="1:8" ht="19.95" customHeight="1">
      <c r="A52" s="95" t="s">
        <v>217</v>
      </c>
      <c r="B52" s="85">
        <v>45206</v>
      </c>
      <c r="C52" s="112">
        <v>60</v>
      </c>
      <c r="D52" s="115" t="s">
        <v>91</v>
      </c>
      <c r="E52" t="s">
        <v>218</v>
      </c>
      <c r="F52" s="91" t="s">
        <v>56</v>
      </c>
    </row>
    <row r="53" spans="1:8" ht="18">
      <c r="A53" s="95" t="s">
        <v>219</v>
      </c>
      <c r="B53" s="85">
        <v>44933</v>
      </c>
      <c r="C53" s="89">
        <v>12.54</v>
      </c>
      <c r="D53" s="115" t="s">
        <v>83</v>
      </c>
      <c r="E53" t="s">
        <v>218</v>
      </c>
      <c r="F53" s="91" t="s">
        <v>56</v>
      </c>
    </row>
    <row r="54" spans="1:8" ht="18">
      <c r="A54" s="95" t="s">
        <v>220</v>
      </c>
      <c r="B54" s="85">
        <v>44987</v>
      </c>
      <c r="C54" s="112">
        <v>44.91</v>
      </c>
      <c r="D54" s="115" t="s">
        <v>83</v>
      </c>
      <c r="E54" t="s">
        <v>218</v>
      </c>
      <c r="F54" s="91" t="s">
        <v>56</v>
      </c>
    </row>
    <row r="55" spans="1:8" ht="18">
      <c r="A55" s="95" t="s">
        <v>221</v>
      </c>
      <c r="B55" s="85">
        <v>45066</v>
      </c>
      <c r="C55" s="112">
        <v>29.97</v>
      </c>
      <c r="D55" s="115" t="s">
        <v>83</v>
      </c>
      <c r="E55" t="s">
        <v>218</v>
      </c>
      <c r="F55" s="91" t="s">
        <v>56</v>
      </c>
    </row>
    <row r="56" spans="1:8" ht="18">
      <c r="A56" s="95" t="s">
        <v>222</v>
      </c>
      <c r="B56" s="6">
        <v>45196</v>
      </c>
      <c r="C56" s="89">
        <v>13.96</v>
      </c>
      <c r="D56" s="115" t="s">
        <v>83</v>
      </c>
      <c r="E56" t="s">
        <v>218</v>
      </c>
      <c r="F56" s="91" t="s">
        <v>56</v>
      </c>
    </row>
    <row r="57" spans="1:8" ht="18">
      <c r="A57" s="95" t="s">
        <v>223</v>
      </c>
      <c r="B57" s="6">
        <v>45206</v>
      </c>
      <c r="C57" s="112">
        <v>5.19</v>
      </c>
      <c r="D57" s="115" t="s">
        <v>83</v>
      </c>
      <c r="E57" t="s">
        <v>218</v>
      </c>
      <c r="F57" s="91" t="s">
        <v>56</v>
      </c>
    </row>
    <row r="58" spans="1:8" ht="18">
      <c r="A58" s="87" t="s">
        <v>224</v>
      </c>
      <c r="B58" s="6">
        <v>45206</v>
      </c>
      <c r="C58" s="112">
        <v>59.85</v>
      </c>
      <c r="D58" s="115" t="s">
        <v>99</v>
      </c>
      <c r="E58" t="s">
        <v>218</v>
      </c>
      <c r="F58" s="91" t="s">
        <v>56</v>
      </c>
    </row>
    <row r="59" spans="1:8" ht="18">
      <c r="A59" s="95" t="s">
        <v>225</v>
      </c>
      <c r="B59" s="6">
        <v>45125</v>
      </c>
      <c r="C59" s="89">
        <v>15.3</v>
      </c>
      <c r="D59" s="122" t="s">
        <v>231</v>
      </c>
      <c r="E59" s="2" t="s">
        <v>232</v>
      </c>
      <c r="F59" s="91" t="s">
        <v>56</v>
      </c>
    </row>
    <row r="60" spans="1:8" ht="18">
      <c r="A60" s="95" t="s">
        <v>226</v>
      </c>
      <c r="B60" s="92">
        <v>45196</v>
      </c>
      <c r="C60" s="112">
        <v>10.25</v>
      </c>
      <c r="D60" s="121" t="s">
        <v>83</v>
      </c>
      <c r="E60" s="2" t="s">
        <v>232</v>
      </c>
      <c r="F60" s="91" t="s">
        <v>56</v>
      </c>
    </row>
    <row r="61" spans="1:8" ht="18">
      <c r="A61" s="95" t="s">
        <v>227</v>
      </c>
      <c r="B61" s="85">
        <v>45204</v>
      </c>
      <c r="C61" s="89">
        <v>22.31</v>
      </c>
      <c r="D61" s="86" t="s">
        <v>230</v>
      </c>
      <c r="E61" s="2" t="s">
        <v>232</v>
      </c>
      <c r="F61" s="91" t="s">
        <v>56</v>
      </c>
    </row>
    <row r="62" spans="1:8" ht="18">
      <c r="A62" s="95" t="s">
        <v>228</v>
      </c>
      <c r="B62" s="85">
        <v>45224</v>
      </c>
      <c r="C62" s="89">
        <v>4.93</v>
      </c>
      <c r="D62" s="86" t="s">
        <v>230</v>
      </c>
      <c r="E62" s="2" t="s">
        <v>232</v>
      </c>
      <c r="F62" s="91" t="s">
        <v>56</v>
      </c>
    </row>
    <row r="63" spans="1:8" ht="18">
      <c r="A63" s="95" t="s">
        <v>229</v>
      </c>
      <c r="B63" s="85">
        <v>45224</v>
      </c>
      <c r="C63" s="89">
        <v>13.5</v>
      </c>
      <c r="D63" s="86" t="s">
        <v>233</v>
      </c>
      <c r="E63" s="2" t="s">
        <v>232</v>
      </c>
      <c r="F63" s="91" t="s">
        <v>56</v>
      </c>
      <c r="H63" s="116"/>
    </row>
    <row r="64" spans="1:8" ht="18">
      <c r="A64" s="95" t="s">
        <v>234</v>
      </c>
      <c r="B64" s="85">
        <v>45141</v>
      </c>
      <c r="C64" s="89">
        <v>4.99</v>
      </c>
      <c r="D64" s="86" t="s">
        <v>238</v>
      </c>
      <c r="E64" s="94" t="s">
        <v>197</v>
      </c>
      <c r="F64" s="91" t="s">
        <v>56</v>
      </c>
    </row>
    <row r="65" spans="1:8" ht="18">
      <c r="A65" s="95" t="s">
        <v>235</v>
      </c>
      <c r="B65" s="88">
        <v>45181</v>
      </c>
      <c r="C65" s="89">
        <v>23.55</v>
      </c>
      <c r="D65" s="114" t="s">
        <v>92</v>
      </c>
      <c r="E65" s="94" t="s">
        <v>197</v>
      </c>
      <c r="F65" s="91" t="s">
        <v>56</v>
      </c>
    </row>
    <row r="66" spans="1:8" ht="18">
      <c r="A66" s="95" t="s">
        <v>236</v>
      </c>
      <c r="B66" s="88">
        <v>45195</v>
      </c>
      <c r="C66" s="89">
        <v>50.45</v>
      </c>
      <c r="D66" s="114" t="s">
        <v>239</v>
      </c>
      <c r="E66" s="94" t="s">
        <v>197</v>
      </c>
      <c r="F66" s="91" t="s">
        <v>56</v>
      </c>
      <c r="H66" s="116"/>
    </row>
    <row r="67" spans="1:8" ht="18">
      <c r="A67" s="95" t="s">
        <v>237</v>
      </c>
      <c r="B67" s="88">
        <v>45201</v>
      </c>
      <c r="C67" s="89">
        <v>13.97</v>
      </c>
      <c r="D67" s="114" t="s">
        <v>82</v>
      </c>
      <c r="E67" s="94" t="s">
        <v>197</v>
      </c>
      <c r="F67" s="91" t="s">
        <v>56</v>
      </c>
    </row>
    <row r="68" spans="1:8" ht="18">
      <c r="A68" s="95"/>
      <c r="B68" s="88"/>
      <c r="C68" s="89"/>
      <c r="D68" s="114"/>
      <c r="E68" s="115"/>
      <c r="F68" s="91"/>
    </row>
    <row r="69" spans="1:8" ht="18">
      <c r="A69" s="95"/>
      <c r="B69" s="88"/>
      <c r="C69" s="89"/>
      <c r="D69" s="114"/>
      <c r="E69" s="115"/>
      <c r="F69" s="91"/>
    </row>
    <row r="70" spans="1:8" ht="18">
      <c r="A70" s="87"/>
      <c r="B70" s="6"/>
      <c r="C70" s="89"/>
      <c r="D70" s="114"/>
      <c r="E70" s="115"/>
      <c r="F70" s="91"/>
    </row>
    <row r="71" spans="1:8" ht="18">
      <c r="A71" s="5"/>
      <c r="B71" s="6"/>
      <c r="C71" s="89"/>
      <c r="D71" s="2"/>
      <c r="E71" s="2"/>
      <c r="F71" s="98"/>
    </row>
    <row r="72" spans="1:8" ht="18">
      <c r="A72" s="5"/>
      <c r="B72" s="6"/>
      <c r="C72" s="89"/>
      <c r="D72" s="2"/>
      <c r="E72" s="2"/>
      <c r="F72" s="98"/>
    </row>
    <row r="73" spans="1:8" ht="18">
      <c r="A73" s="5"/>
      <c r="B73" s="6"/>
      <c r="C73" s="7"/>
      <c r="D73" s="135"/>
      <c r="E73" s="86"/>
      <c r="F73" s="98"/>
    </row>
    <row r="74" spans="1:8" ht="18">
      <c r="A74" s="5"/>
      <c r="B74" s="6"/>
      <c r="C74" s="7"/>
      <c r="D74" s="135"/>
      <c r="E74" s="86"/>
      <c r="F74" s="98"/>
    </row>
    <row r="75" spans="1:8" ht="18">
      <c r="A75" s="5"/>
      <c r="B75" s="6"/>
      <c r="C75" s="7"/>
      <c r="D75" s="135"/>
      <c r="E75" s="86"/>
      <c r="F75" s="98"/>
    </row>
    <row r="76" spans="1:8" ht="18">
      <c r="A76" s="5"/>
      <c r="B76" s="6"/>
      <c r="C76" s="7"/>
      <c r="D76" s="135"/>
      <c r="E76" s="86"/>
      <c r="F76" s="98"/>
    </row>
    <row r="77" spans="1:8" ht="18">
      <c r="A77" s="5"/>
      <c r="B77" s="6"/>
      <c r="C77" s="7"/>
      <c r="D77" s="2"/>
      <c r="E77" s="86"/>
      <c r="F77" s="98"/>
    </row>
    <row r="78" spans="1:8" ht="18">
      <c r="A78" s="5"/>
      <c r="B78" s="6"/>
      <c r="C78" s="7"/>
      <c r="D78" s="2"/>
      <c r="E78" s="86"/>
      <c r="F78" s="98"/>
    </row>
    <row r="79" spans="1:8" ht="18">
      <c r="A79" s="5"/>
      <c r="B79" s="145"/>
      <c r="C79" s="126"/>
      <c r="D79" s="135"/>
      <c r="E79" s="135"/>
      <c r="F79" s="144"/>
    </row>
    <row r="80" spans="1:8" ht="18">
      <c r="A80" s="5"/>
      <c r="B80" s="139"/>
      <c r="C80" s="125"/>
      <c r="D80" s="140"/>
      <c r="E80" s="140"/>
      <c r="F80" s="141"/>
    </row>
    <row r="81" spans="1:6" ht="18">
      <c r="A81" s="5"/>
      <c r="B81" s="139"/>
      <c r="C81" s="125"/>
      <c r="D81" s="140"/>
      <c r="E81" s="140"/>
      <c r="F81" s="141"/>
    </row>
    <row r="82" spans="1:6" ht="18">
      <c r="A82" s="5"/>
      <c r="B82" s="6"/>
      <c r="C82" s="89"/>
      <c r="D82" s="2"/>
      <c r="E82"/>
      <c r="F82" s="151"/>
    </row>
    <row r="83" spans="1:6" ht="18">
      <c r="A83" s="5"/>
      <c r="B83" s="6"/>
      <c r="C83" s="146"/>
      <c r="D83" s="2"/>
      <c r="E83"/>
      <c r="F83" s="151"/>
    </row>
    <row r="84" spans="1:6" ht="18">
      <c r="A84" s="5"/>
      <c r="B84" s="139"/>
      <c r="C84" s="125"/>
      <c r="D84" s="140"/>
      <c r="E84"/>
      <c r="F84" s="151"/>
    </row>
    <row r="85" spans="1:6" ht="18">
      <c r="A85" s="5"/>
      <c r="B85" s="6"/>
      <c r="C85" s="7"/>
      <c r="D85" s="2"/>
      <c r="E85" s="2"/>
      <c r="F85" s="151"/>
    </row>
    <row r="86" spans="1:6" ht="18">
      <c r="A86" s="5"/>
      <c r="B86" s="6"/>
      <c r="C86" s="7"/>
      <c r="D86" s="2"/>
      <c r="E86"/>
      <c r="F86" s="151"/>
    </row>
    <row r="87" spans="1:6" ht="18">
      <c r="A87" s="5"/>
      <c r="B87" s="6"/>
      <c r="C87" s="7"/>
      <c r="D87" s="2"/>
      <c r="E87"/>
      <c r="F87" s="151"/>
    </row>
    <row r="88" spans="1:6" ht="18">
      <c r="A88" s="5"/>
      <c r="B88" s="6"/>
      <c r="C88" s="7"/>
      <c r="D88" s="2"/>
      <c r="E88"/>
      <c r="F88" s="151"/>
    </row>
    <row r="89" spans="1:6" ht="18">
      <c r="A89" s="5"/>
      <c r="B89" s="6"/>
      <c r="C89" s="7"/>
      <c r="D89" s="2"/>
      <c r="E89"/>
      <c r="F89" s="151"/>
    </row>
    <row r="90" spans="1:6" ht="18">
      <c r="A90" s="5"/>
      <c r="B90" s="6"/>
      <c r="C90" s="7"/>
      <c r="D90" s="2"/>
      <c r="E90"/>
      <c r="F90" s="151"/>
    </row>
    <row r="91" spans="1:6" ht="18">
      <c r="A91" s="5"/>
      <c r="B91" s="6"/>
      <c r="C91" s="7"/>
      <c r="D91" s="2"/>
      <c r="E91"/>
      <c r="F91" s="151"/>
    </row>
    <row r="92" spans="1:6" ht="18">
      <c r="A92" s="5"/>
      <c r="B92" s="6"/>
      <c r="C92" s="7"/>
      <c r="D92" s="2"/>
      <c r="E92"/>
      <c r="F92" s="151"/>
    </row>
    <row r="93" spans="1:6" ht="18">
      <c r="A93" s="5"/>
      <c r="B93" s="6"/>
      <c r="C93" s="7"/>
      <c r="D93" s="2"/>
      <c r="E93"/>
      <c r="F93" s="151"/>
    </row>
    <row r="94" spans="1:6" ht="18">
      <c r="A94" s="5"/>
      <c r="B94" s="6"/>
      <c r="C94" s="7"/>
      <c r="D94" s="2"/>
      <c r="E94"/>
      <c r="F94" s="151"/>
    </row>
    <row r="95" spans="1:6" ht="18">
      <c r="A95" s="5"/>
      <c r="B95" s="6"/>
      <c r="C95" s="7"/>
      <c r="D95" s="2"/>
      <c r="E95"/>
      <c r="F95" s="151"/>
    </row>
    <row r="96" spans="1:6" ht="18">
      <c r="A96" s="5"/>
      <c r="B96" s="6"/>
      <c r="C96" s="7"/>
      <c r="D96" s="2"/>
      <c r="E96"/>
      <c r="F96" s="151"/>
    </row>
    <row r="97" spans="1:6" ht="18">
      <c r="A97" s="147"/>
      <c r="B97" s="148"/>
      <c r="C97" s="149"/>
      <c r="D97" s="150"/>
      <c r="E97" s="150"/>
      <c r="F97" s="151"/>
    </row>
    <row r="98" spans="1:6" ht="18">
      <c r="A98" s="147"/>
      <c r="B98" s="148"/>
      <c r="C98" s="149"/>
      <c r="D98" s="150"/>
      <c r="E98" s="150"/>
      <c r="F98" s="151"/>
    </row>
    <row r="99" spans="1:6" ht="18">
      <c r="A99" s="147"/>
      <c r="B99" s="148"/>
      <c r="C99" s="149"/>
      <c r="D99" s="150"/>
      <c r="E99" s="150"/>
      <c r="F99" s="151"/>
    </row>
    <row r="100" spans="1:6" ht="18">
      <c r="A100" s="147"/>
      <c r="B100" s="148"/>
      <c r="C100" s="149"/>
      <c r="D100" s="150"/>
      <c r="E100" s="150"/>
      <c r="F100" s="151"/>
    </row>
    <row r="101" spans="1:6" ht="18">
      <c r="A101" s="147"/>
      <c r="B101" s="148"/>
      <c r="C101" s="149"/>
      <c r="D101" s="150"/>
      <c r="E101" s="150"/>
      <c r="F101" s="151"/>
    </row>
    <row r="102" spans="1:6" ht="18">
      <c r="A102" s="142"/>
      <c r="B102" s="143"/>
      <c r="C102" s="152"/>
      <c r="D102" s="135"/>
      <c r="E102" s="135"/>
      <c r="F102" s="144"/>
    </row>
    <row r="103" spans="1:6" ht="18.600000000000001" thickBot="1">
      <c r="A103" s="142" t="s">
        <v>100</v>
      </c>
      <c r="B103" s="154">
        <v>44617</v>
      </c>
      <c r="C103" s="153">
        <v>1000</v>
      </c>
      <c r="D103" s="142" t="s">
        <v>101</v>
      </c>
      <c r="E103" s="142" t="s">
        <v>102</v>
      </c>
      <c r="F103" s="142"/>
    </row>
    <row r="104" spans="1:6" ht="18">
      <c r="A104" s="142"/>
      <c r="B104" s="145"/>
      <c r="C104" s="126"/>
      <c r="D104" s="135"/>
      <c r="E104" s="135"/>
      <c r="F104" s="144"/>
    </row>
    <row r="105" spans="1:6" ht="18">
      <c r="A105" s="138"/>
      <c r="B105" s="139"/>
      <c r="C105" s="125"/>
      <c r="D105" s="140"/>
      <c r="E105" s="140"/>
      <c r="F105" s="141"/>
    </row>
    <row r="106" spans="1:6" ht="34.200000000000003" thickBot="1">
      <c r="A106" s="103"/>
      <c r="B106" s="104" t="s">
        <v>12</v>
      </c>
      <c r="C106" s="105">
        <f>SUM(C3:C105)</f>
        <v>2220.1064999999999</v>
      </c>
      <c r="D106" s="106"/>
      <c r="E106" s="106"/>
      <c r="F106" s="107"/>
    </row>
  </sheetData>
  <mergeCells count="1">
    <mergeCell ref="A1:E1"/>
  </mergeCells>
  <phoneticPr fontId="12" type="noConversion"/>
  <pageMargins left="0.7" right="0.7" top="0.78740157499999996" bottom="0.78740157499999996" header="0.3" footer="0.3"/>
  <pageSetup paperSize="9"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65"/>
  <sheetViews>
    <sheetView workbookViewId="0">
      <selection activeCell="D30" sqref="D30"/>
    </sheetView>
  </sheetViews>
  <sheetFormatPr baseColWidth="10" defaultRowHeight="15.6"/>
  <cols>
    <col min="1" max="1" width="3.5" bestFit="1" customWidth="1"/>
    <col min="2" max="2" width="55.5" customWidth="1"/>
    <col min="3" max="3" width="14.69921875" bestFit="1" customWidth="1"/>
    <col min="4" max="4" width="13.796875" bestFit="1" customWidth="1"/>
    <col min="5" max="5" width="15.796875" customWidth="1"/>
  </cols>
  <sheetData>
    <row r="1" spans="1:5" ht="34.200000000000003" thickBot="1">
      <c r="A1" s="170" t="s">
        <v>10</v>
      </c>
      <c r="B1" s="171"/>
      <c r="C1" s="171"/>
      <c r="D1" s="171"/>
      <c r="E1" s="172"/>
    </row>
    <row r="2" spans="1:5" ht="18.600000000000001" thickBot="1">
      <c r="A2" s="78" t="s">
        <v>1</v>
      </c>
      <c r="B2" s="79" t="s">
        <v>11</v>
      </c>
      <c r="C2" s="79" t="s">
        <v>8</v>
      </c>
      <c r="D2" s="80" t="s">
        <v>9</v>
      </c>
      <c r="E2" s="81" t="s">
        <v>6</v>
      </c>
    </row>
    <row r="3" spans="1:5">
      <c r="A3" s="73">
        <v>1</v>
      </c>
      <c r="B3" s="74" t="s">
        <v>158</v>
      </c>
      <c r="C3" s="75">
        <v>19.899999999999999</v>
      </c>
      <c r="D3" s="76">
        <v>0.4</v>
      </c>
      <c r="E3" s="77">
        <f>C3*(1-D3)</f>
        <v>11.94</v>
      </c>
    </row>
    <row r="4" spans="1:5">
      <c r="A4" s="65">
        <v>2</v>
      </c>
      <c r="B4" s="74" t="s">
        <v>159</v>
      </c>
      <c r="C4" s="75">
        <v>19.899999999999999</v>
      </c>
      <c r="D4" s="76">
        <v>0.4</v>
      </c>
      <c r="E4" s="66">
        <f t="shared" ref="E4:E54" si="0">C4*(1-D4)</f>
        <v>11.94</v>
      </c>
    </row>
    <row r="5" spans="1:5">
      <c r="A5" s="73">
        <v>3</v>
      </c>
      <c r="B5" s="74" t="s">
        <v>160</v>
      </c>
      <c r="C5" s="75">
        <v>19.899999999999999</v>
      </c>
      <c r="D5" s="76">
        <v>0.4</v>
      </c>
      <c r="E5" s="66">
        <f t="shared" si="0"/>
        <v>11.94</v>
      </c>
    </row>
    <row r="6" spans="1:5">
      <c r="A6" s="65">
        <v>4</v>
      </c>
      <c r="B6" s="74" t="s">
        <v>161</v>
      </c>
      <c r="C6" s="75">
        <v>19.899999999999999</v>
      </c>
      <c r="D6" s="76">
        <v>0.4</v>
      </c>
      <c r="E6" s="66">
        <f t="shared" si="0"/>
        <v>11.94</v>
      </c>
    </row>
    <row r="7" spans="1:5">
      <c r="A7" s="73">
        <v>5</v>
      </c>
      <c r="B7" s="74" t="s">
        <v>162</v>
      </c>
      <c r="C7" s="75">
        <v>19.899999999999999</v>
      </c>
      <c r="D7" s="76">
        <v>0.4</v>
      </c>
      <c r="E7" s="66">
        <f t="shared" si="0"/>
        <v>11.94</v>
      </c>
    </row>
    <row r="8" spans="1:5">
      <c r="A8" s="65">
        <v>6</v>
      </c>
      <c r="B8" s="74" t="s">
        <v>163</v>
      </c>
      <c r="C8" s="75">
        <v>19.899999999999999</v>
      </c>
      <c r="D8" s="76">
        <v>0.4</v>
      </c>
      <c r="E8" s="66">
        <f t="shared" si="0"/>
        <v>11.94</v>
      </c>
    </row>
    <row r="9" spans="1:5">
      <c r="A9" s="73">
        <v>7</v>
      </c>
      <c r="B9" s="74" t="s">
        <v>164</v>
      </c>
      <c r="C9" s="75">
        <v>19.899999999999999</v>
      </c>
      <c r="D9" s="76">
        <v>0.4</v>
      </c>
      <c r="E9" s="66">
        <f t="shared" si="0"/>
        <v>11.94</v>
      </c>
    </row>
    <row r="10" spans="1:5">
      <c r="A10" s="65">
        <v>8</v>
      </c>
      <c r="B10" s="74" t="s">
        <v>165</v>
      </c>
      <c r="C10" s="75">
        <v>19.899999999999999</v>
      </c>
      <c r="D10" s="76">
        <v>0.4</v>
      </c>
      <c r="E10" s="66">
        <f t="shared" si="0"/>
        <v>11.94</v>
      </c>
    </row>
    <row r="11" spans="1:5">
      <c r="A11" s="73">
        <v>9</v>
      </c>
      <c r="B11" s="74" t="s">
        <v>166</v>
      </c>
      <c r="C11" s="75">
        <v>19.899999999999999</v>
      </c>
      <c r="D11" s="76">
        <v>0.4</v>
      </c>
      <c r="E11" s="66">
        <f t="shared" si="0"/>
        <v>11.94</v>
      </c>
    </row>
    <row r="12" spans="1:5">
      <c r="A12" s="65">
        <v>10</v>
      </c>
      <c r="B12" s="74" t="s">
        <v>167</v>
      </c>
      <c r="C12" s="75">
        <v>19.899999999999999</v>
      </c>
      <c r="D12" s="76">
        <v>0.4</v>
      </c>
      <c r="E12" s="66">
        <f t="shared" si="0"/>
        <v>11.94</v>
      </c>
    </row>
    <row r="13" spans="1:5">
      <c r="A13" s="73">
        <v>11</v>
      </c>
      <c r="B13" s="74" t="s">
        <v>168</v>
      </c>
      <c r="C13" s="75">
        <v>34.9</v>
      </c>
      <c r="D13" s="76">
        <v>0.4</v>
      </c>
      <c r="E13" s="66">
        <f t="shared" si="0"/>
        <v>20.939999999999998</v>
      </c>
    </row>
    <row r="14" spans="1:5">
      <c r="A14" s="65">
        <v>12</v>
      </c>
      <c r="B14" s="74" t="s">
        <v>169</v>
      </c>
      <c r="C14" s="75">
        <v>19.899999999999999</v>
      </c>
      <c r="D14" s="76">
        <v>0.4</v>
      </c>
      <c r="E14" s="66">
        <f t="shared" si="0"/>
        <v>11.94</v>
      </c>
    </row>
    <row r="15" spans="1:5">
      <c r="A15" s="73">
        <v>13</v>
      </c>
      <c r="B15" s="63" t="s">
        <v>146</v>
      </c>
      <c r="C15" s="125">
        <v>18.54</v>
      </c>
      <c r="D15" s="64">
        <v>0.3</v>
      </c>
      <c r="E15" s="66">
        <f t="shared" si="0"/>
        <v>12.977999999999998</v>
      </c>
    </row>
    <row r="16" spans="1:5">
      <c r="A16" s="65">
        <v>14</v>
      </c>
      <c r="B16" s="63" t="s">
        <v>147</v>
      </c>
      <c r="C16" s="123">
        <v>20.82</v>
      </c>
      <c r="D16" s="64">
        <v>0.3</v>
      </c>
      <c r="E16" s="66">
        <f t="shared" si="0"/>
        <v>14.574</v>
      </c>
    </row>
    <row r="17" spans="1:5">
      <c r="A17" s="73">
        <v>15</v>
      </c>
      <c r="B17" s="63" t="s">
        <v>148</v>
      </c>
      <c r="C17" s="125">
        <v>18.54</v>
      </c>
      <c r="D17" s="64">
        <v>0.3</v>
      </c>
      <c r="E17" s="66">
        <f t="shared" si="0"/>
        <v>12.977999999999998</v>
      </c>
    </row>
    <row r="18" spans="1:5">
      <c r="A18" s="65">
        <v>16</v>
      </c>
      <c r="B18" s="63" t="s">
        <v>149</v>
      </c>
      <c r="C18" s="125">
        <v>20.67</v>
      </c>
      <c r="D18" s="64">
        <v>0.3</v>
      </c>
      <c r="E18" s="66">
        <f t="shared" si="0"/>
        <v>14.468999999999999</v>
      </c>
    </row>
    <row r="19" spans="1:5">
      <c r="A19" s="73">
        <v>17</v>
      </c>
      <c r="B19" s="63" t="s">
        <v>150</v>
      </c>
      <c r="C19" s="123">
        <v>20.82</v>
      </c>
      <c r="D19" s="64">
        <v>0.3</v>
      </c>
      <c r="E19" s="66">
        <f t="shared" si="0"/>
        <v>14.574</v>
      </c>
    </row>
    <row r="20" spans="1:5">
      <c r="A20" s="65">
        <v>18</v>
      </c>
      <c r="B20" s="63" t="s">
        <v>151</v>
      </c>
      <c r="C20" s="125">
        <v>20.97</v>
      </c>
      <c r="D20" s="64">
        <v>0.3</v>
      </c>
      <c r="E20" s="66">
        <f t="shared" si="0"/>
        <v>14.678999999999998</v>
      </c>
    </row>
    <row r="21" spans="1:5">
      <c r="A21" s="73">
        <v>19</v>
      </c>
      <c r="B21" s="63" t="s">
        <v>152</v>
      </c>
      <c r="C21" s="125">
        <v>20.67</v>
      </c>
      <c r="D21" s="64">
        <v>0.3</v>
      </c>
      <c r="E21" s="66">
        <f t="shared" si="0"/>
        <v>14.468999999999999</v>
      </c>
    </row>
    <row r="22" spans="1:5">
      <c r="A22" s="65">
        <v>20</v>
      </c>
      <c r="B22" s="63" t="s">
        <v>153</v>
      </c>
      <c r="C22" s="125">
        <v>20.67</v>
      </c>
      <c r="D22" s="64">
        <v>0.3</v>
      </c>
      <c r="E22" s="66">
        <f t="shared" si="0"/>
        <v>14.468999999999999</v>
      </c>
    </row>
    <row r="23" spans="1:5">
      <c r="A23" s="73">
        <v>21</v>
      </c>
      <c r="B23" s="63" t="s">
        <v>154</v>
      </c>
      <c r="C23" s="123">
        <v>20.67</v>
      </c>
      <c r="D23" s="64">
        <v>0.3</v>
      </c>
      <c r="E23" s="66">
        <f t="shared" si="0"/>
        <v>14.468999999999999</v>
      </c>
    </row>
    <row r="24" spans="1:5">
      <c r="A24" s="65">
        <v>22</v>
      </c>
      <c r="B24" s="63" t="s">
        <v>155</v>
      </c>
      <c r="C24" s="125">
        <v>20.67</v>
      </c>
      <c r="D24" s="64">
        <v>0.3</v>
      </c>
      <c r="E24" s="66">
        <f t="shared" si="0"/>
        <v>14.468999999999999</v>
      </c>
    </row>
    <row r="25" spans="1:5">
      <c r="A25" s="73">
        <v>23</v>
      </c>
      <c r="B25" s="63" t="s">
        <v>156</v>
      </c>
      <c r="C25" s="126">
        <v>20.82</v>
      </c>
      <c r="D25" s="64">
        <v>0.3</v>
      </c>
      <c r="E25" s="66">
        <f t="shared" si="0"/>
        <v>14.574</v>
      </c>
    </row>
    <row r="26" spans="1:5">
      <c r="A26" s="63">
        <v>24</v>
      </c>
      <c r="B26" s="63" t="s">
        <v>157</v>
      </c>
      <c r="C26" s="125">
        <v>47.67</v>
      </c>
      <c r="D26" s="64">
        <v>0.3</v>
      </c>
      <c r="E26" s="66">
        <f t="shared" si="0"/>
        <v>33.369</v>
      </c>
    </row>
    <row r="27" spans="1:5">
      <c r="A27" s="63">
        <v>25</v>
      </c>
      <c r="B27" s="132" t="s">
        <v>178</v>
      </c>
      <c r="C27" s="124">
        <v>19.899999999999999</v>
      </c>
      <c r="D27" s="64">
        <v>0.25</v>
      </c>
      <c r="E27" s="66">
        <f t="shared" ref="E27:E37" si="1">C27*(1-D27)</f>
        <v>14.924999999999999</v>
      </c>
    </row>
    <row r="28" spans="1:5">
      <c r="A28" s="63">
        <v>26</v>
      </c>
      <c r="B28" s="133" t="s">
        <v>185</v>
      </c>
      <c r="C28" s="126">
        <v>42.75</v>
      </c>
      <c r="D28" s="64">
        <v>0.25</v>
      </c>
      <c r="E28" s="66">
        <f t="shared" si="1"/>
        <v>32.0625</v>
      </c>
    </row>
    <row r="29" spans="1:5" ht="18">
      <c r="A29" s="63">
        <v>27</v>
      </c>
      <c r="B29" s="134" t="s">
        <v>186</v>
      </c>
      <c r="C29" s="124">
        <v>17.84</v>
      </c>
      <c r="D29" s="64">
        <v>0.3</v>
      </c>
      <c r="E29" s="66">
        <f t="shared" si="1"/>
        <v>12.488</v>
      </c>
    </row>
    <row r="30" spans="1:5">
      <c r="A30" s="63">
        <v>28</v>
      </c>
      <c r="B30" s="135"/>
      <c r="C30" s="123"/>
      <c r="D30" s="64">
        <v>0.25</v>
      </c>
      <c r="E30" s="66">
        <f t="shared" si="1"/>
        <v>0</v>
      </c>
    </row>
    <row r="31" spans="1:5">
      <c r="A31" s="63">
        <v>29</v>
      </c>
      <c r="B31" s="135"/>
      <c r="C31" s="126"/>
      <c r="D31" s="64">
        <v>0.25</v>
      </c>
      <c r="E31" s="66">
        <f t="shared" si="1"/>
        <v>0</v>
      </c>
    </row>
    <row r="32" spans="1:5">
      <c r="A32" s="63">
        <v>30</v>
      </c>
      <c r="B32" s="119"/>
      <c r="C32" s="124"/>
      <c r="D32" s="64">
        <v>0.25</v>
      </c>
      <c r="E32" s="66">
        <f t="shared" si="1"/>
        <v>0</v>
      </c>
    </row>
    <row r="33" spans="1:5">
      <c r="A33" s="63">
        <v>31</v>
      </c>
      <c r="B33" s="120"/>
      <c r="C33" s="126"/>
      <c r="D33" s="64">
        <v>0.25</v>
      </c>
      <c r="E33" s="66">
        <f t="shared" si="1"/>
        <v>0</v>
      </c>
    </row>
    <row r="34" spans="1:5">
      <c r="A34" s="63">
        <v>32</v>
      </c>
      <c r="B34" s="135"/>
      <c r="C34" s="126"/>
      <c r="D34" s="64">
        <v>0.5</v>
      </c>
      <c r="E34" s="66">
        <f t="shared" si="1"/>
        <v>0</v>
      </c>
    </row>
    <row r="35" spans="1:5">
      <c r="A35" s="63">
        <v>33</v>
      </c>
      <c r="B35" s="119"/>
      <c r="C35" s="125"/>
      <c r="D35" s="64">
        <v>0.25</v>
      </c>
      <c r="E35" s="66">
        <f t="shared" si="1"/>
        <v>0</v>
      </c>
    </row>
    <row r="36" spans="1:5">
      <c r="A36" s="63">
        <v>34</v>
      </c>
      <c r="B36" s="119"/>
      <c r="C36" s="125"/>
      <c r="D36" s="64"/>
      <c r="E36" s="66">
        <f t="shared" si="1"/>
        <v>0</v>
      </c>
    </row>
    <row r="37" spans="1:5">
      <c r="A37" s="63">
        <v>35</v>
      </c>
      <c r="B37" s="63"/>
      <c r="C37" s="125"/>
      <c r="D37" s="67">
        <v>0.5</v>
      </c>
      <c r="E37" s="68">
        <f t="shared" si="1"/>
        <v>0</v>
      </c>
    </row>
    <row r="38" spans="1:5">
      <c r="A38" s="63">
        <v>36</v>
      </c>
      <c r="B38" s="63"/>
      <c r="C38" s="82"/>
      <c r="D38" s="64">
        <v>0.5</v>
      </c>
      <c r="E38" s="66">
        <f t="shared" si="0"/>
        <v>0</v>
      </c>
    </row>
    <row r="39" spans="1:5">
      <c r="A39" s="63">
        <v>37</v>
      </c>
      <c r="B39" s="63"/>
      <c r="C39" s="82"/>
      <c r="D39" s="67">
        <v>0.5</v>
      </c>
      <c r="E39" s="66">
        <f t="shared" si="0"/>
        <v>0</v>
      </c>
    </row>
    <row r="40" spans="1:5">
      <c r="A40" s="63">
        <v>38</v>
      </c>
      <c r="B40" s="63"/>
      <c r="C40" s="82"/>
      <c r="D40" s="64">
        <v>0.5</v>
      </c>
      <c r="E40" s="68">
        <f t="shared" si="0"/>
        <v>0</v>
      </c>
    </row>
    <row r="41" spans="1:5">
      <c r="A41" s="63">
        <v>39</v>
      </c>
      <c r="B41" s="63"/>
      <c r="C41" s="82"/>
      <c r="D41" s="67">
        <v>0.5</v>
      </c>
      <c r="E41" s="66">
        <f t="shared" si="0"/>
        <v>0</v>
      </c>
    </row>
    <row r="42" spans="1:5">
      <c r="A42" s="63">
        <v>40</v>
      </c>
      <c r="B42" s="63"/>
      <c r="C42" s="82"/>
      <c r="D42" s="64">
        <v>0.5</v>
      </c>
      <c r="E42" s="66">
        <f t="shared" si="0"/>
        <v>0</v>
      </c>
    </row>
    <row r="43" spans="1:5">
      <c r="A43" s="63">
        <v>41</v>
      </c>
      <c r="B43" s="63"/>
      <c r="C43" s="82"/>
      <c r="D43" s="67">
        <v>0.5</v>
      </c>
      <c r="E43" s="68">
        <f t="shared" si="0"/>
        <v>0</v>
      </c>
    </row>
    <row r="44" spans="1:5">
      <c r="A44" s="63">
        <v>42</v>
      </c>
      <c r="B44" s="63"/>
      <c r="C44" s="82"/>
      <c r="D44" s="64">
        <v>0.5</v>
      </c>
      <c r="E44" s="66">
        <f t="shared" si="0"/>
        <v>0</v>
      </c>
    </row>
    <row r="45" spans="1:5">
      <c r="A45" s="63">
        <v>43</v>
      </c>
      <c r="B45" s="63"/>
      <c r="C45" s="82"/>
      <c r="D45" s="67">
        <v>0.5</v>
      </c>
      <c r="E45" s="66">
        <f t="shared" si="0"/>
        <v>0</v>
      </c>
    </row>
    <row r="46" spans="1:5">
      <c r="A46" s="63">
        <v>44</v>
      </c>
      <c r="B46" s="63"/>
      <c r="C46" s="82"/>
      <c r="D46" s="64">
        <v>0.5</v>
      </c>
      <c r="E46" s="68">
        <f t="shared" si="0"/>
        <v>0</v>
      </c>
    </row>
    <row r="47" spans="1:5">
      <c r="A47" s="63">
        <v>45</v>
      </c>
      <c r="B47" s="63"/>
      <c r="C47" s="82"/>
      <c r="D47" s="67">
        <v>0.5</v>
      </c>
      <c r="E47" s="66">
        <f t="shared" si="0"/>
        <v>0</v>
      </c>
    </row>
    <row r="48" spans="1:5">
      <c r="A48" s="63">
        <v>46</v>
      </c>
      <c r="B48" s="63"/>
      <c r="C48" s="82"/>
      <c r="D48" s="64">
        <v>0.5</v>
      </c>
      <c r="E48" s="66">
        <f t="shared" si="0"/>
        <v>0</v>
      </c>
    </row>
    <row r="49" spans="1:5">
      <c r="A49" s="63">
        <v>47</v>
      </c>
      <c r="B49" s="63"/>
      <c r="C49" s="82"/>
      <c r="D49" s="67">
        <v>0.5</v>
      </c>
      <c r="E49" s="68">
        <f t="shared" si="0"/>
        <v>0</v>
      </c>
    </row>
    <row r="50" spans="1:5">
      <c r="A50" s="109">
        <v>48</v>
      </c>
      <c r="B50" s="109"/>
      <c r="C50" s="110"/>
      <c r="D50" s="111">
        <v>0.5</v>
      </c>
      <c r="E50" s="66">
        <f t="shared" si="0"/>
        <v>0</v>
      </c>
    </row>
    <row r="51" spans="1:5">
      <c r="E51" s="66">
        <f t="shared" si="0"/>
        <v>0</v>
      </c>
    </row>
    <row r="52" spans="1:5">
      <c r="E52" s="68">
        <f t="shared" si="0"/>
        <v>0</v>
      </c>
    </row>
    <row r="53" spans="1:5">
      <c r="E53" s="66">
        <f t="shared" si="0"/>
        <v>0</v>
      </c>
    </row>
    <row r="54" spans="1:5" ht="16.2" thickBot="1">
      <c r="E54" s="66">
        <f t="shared" si="0"/>
        <v>0</v>
      </c>
    </row>
    <row r="55" spans="1:5" ht="16.2" thickBot="1">
      <c r="A55" s="69"/>
      <c r="B55" s="70" t="s">
        <v>48</v>
      </c>
      <c r="C55" s="71">
        <f>SUM(C3:C54)</f>
        <v>605.82000000000016</v>
      </c>
      <c r="D55" s="70"/>
      <c r="E55" s="72">
        <f>SUM(E3:E54)</f>
        <v>401.82650000000001</v>
      </c>
    </row>
    <row r="56" spans="1:5">
      <c r="D56" s="3"/>
    </row>
    <row r="57" spans="1:5">
      <c r="D57" s="3"/>
    </row>
    <row r="58" spans="1:5">
      <c r="D58" s="3"/>
    </row>
    <row r="59" spans="1:5" ht="33.6">
      <c r="A59" s="170" t="s">
        <v>35</v>
      </c>
      <c r="B59" s="171"/>
      <c r="C59" s="171"/>
      <c r="D59" s="171"/>
      <c r="E59" s="172"/>
    </row>
    <row r="60" spans="1:5" ht="18">
      <c r="A60" s="11" t="s">
        <v>1</v>
      </c>
      <c r="B60" s="12" t="s">
        <v>11</v>
      </c>
      <c r="C60" s="12" t="s">
        <v>36</v>
      </c>
      <c r="D60" s="32" t="s">
        <v>37</v>
      </c>
      <c r="E60" s="13" t="s">
        <v>6</v>
      </c>
    </row>
    <row r="61" spans="1:5">
      <c r="A61" s="14" t="s">
        <v>38</v>
      </c>
      <c r="B61" s="10" t="s">
        <v>87</v>
      </c>
      <c r="C61" s="10">
        <v>2894</v>
      </c>
      <c r="D61" s="33">
        <v>0.42</v>
      </c>
      <c r="E61" s="15">
        <f>C61*D61</f>
        <v>1215.48</v>
      </c>
    </row>
    <row r="62" spans="1:5">
      <c r="A62" s="14" t="s">
        <v>38</v>
      </c>
      <c r="B62" s="10" t="s">
        <v>88</v>
      </c>
      <c r="C62" s="10"/>
      <c r="D62" s="33">
        <v>0.47</v>
      </c>
      <c r="E62" s="15">
        <f>C62*D62</f>
        <v>0</v>
      </c>
    </row>
    <row r="63" spans="1:5">
      <c r="A63" s="14" t="s">
        <v>38</v>
      </c>
      <c r="B63" s="10" t="s">
        <v>89</v>
      </c>
      <c r="C63" s="10"/>
      <c r="D63" s="33">
        <v>0.52</v>
      </c>
      <c r="E63" s="15">
        <f>C63*D63</f>
        <v>0</v>
      </c>
    </row>
    <row r="64" spans="1:5">
      <c r="A64" s="14" t="s">
        <v>38</v>
      </c>
      <c r="B64" s="10" t="s">
        <v>90</v>
      </c>
      <c r="C64" s="10"/>
      <c r="D64" s="33">
        <v>0.56999999999999995</v>
      </c>
      <c r="E64" s="15">
        <f>C64*D64</f>
        <v>0</v>
      </c>
    </row>
    <row r="65" spans="1:5">
      <c r="A65" s="55"/>
      <c r="B65" s="56" t="s">
        <v>48</v>
      </c>
      <c r="C65" s="57">
        <f t="shared" ref="C65" si="2">SUM(C61:C64)</f>
        <v>2894</v>
      </c>
      <c r="D65" s="57"/>
      <c r="E65" s="57">
        <f>SUM(E61:E64)</f>
        <v>1215.48</v>
      </c>
    </row>
  </sheetData>
  <mergeCells count="2">
    <mergeCell ref="A1:E1"/>
    <mergeCell ref="A59:E59"/>
  </mergeCells>
  <phoneticPr fontId="12" type="noConversion"/>
  <pageMargins left="0.7" right="0.7" top="0.78740157499999996" bottom="0.78740157499999996"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89"/>
  <sheetViews>
    <sheetView workbookViewId="0">
      <selection activeCell="E15" sqref="E15:E16"/>
    </sheetView>
  </sheetViews>
  <sheetFormatPr baseColWidth="10" defaultColWidth="10.796875" defaultRowHeight="15.6"/>
  <cols>
    <col min="1" max="1" width="12.296875" style="8" customWidth="1"/>
    <col min="2" max="2" width="13.796875" style="9" customWidth="1"/>
    <col min="3" max="3" width="20.5" style="1" bestFit="1" customWidth="1"/>
    <col min="4" max="4" width="16.09765625" style="4" customWidth="1"/>
    <col min="5" max="5" width="58.5" style="4" customWidth="1"/>
    <col min="6" max="6" width="4.296875" customWidth="1"/>
    <col min="7" max="7" width="7.296875" customWidth="1"/>
    <col min="8" max="8" width="57.69921875" customWidth="1"/>
    <col min="9" max="9" width="14.69921875" bestFit="1" customWidth="1"/>
    <col min="10" max="10" width="16.19921875" style="3" customWidth="1"/>
    <col min="11" max="11" width="10.296875" bestFit="1" customWidth="1"/>
  </cols>
  <sheetData>
    <row r="1" spans="1:10" ht="34.049999999999997" customHeight="1">
      <c r="A1" s="170" t="s">
        <v>6</v>
      </c>
      <c r="B1" s="171"/>
      <c r="C1" s="171"/>
      <c r="D1" s="171"/>
      <c r="E1" s="172"/>
      <c r="J1"/>
    </row>
    <row r="2" spans="1:10" ht="19.95" customHeight="1">
      <c r="A2" s="11" t="s">
        <v>1</v>
      </c>
      <c r="B2" s="12" t="s">
        <v>2</v>
      </c>
      <c r="C2" s="12" t="s">
        <v>5</v>
      </c>
      <c r="D2" s="16" t="s">
        <v>7</v>
      </c>
      <c r="E2" s="13" t="s">
        <v>3</v>
      </c>
      <c r="J2"/>
    </row>
    <row r="3" spans="1:10" ht="19.95" customHeight="1">
      <c r="A3" s="18"/>
      <c r="B3" s="19"/>
      <c r="C3" s="20"/>
      <c r="D3" s="21"/>
      <c r="E3" s="22"/>
      <c r="J3"/>
    </row>
    <row r="4" spans="1:10" ht="19.95" customHeight="1">
      <c r="A4" s="18" t="s">
        <v>38</v>
      </c>
      <c r="B4" s="19" t="s">
        <v>170</v>
      </c>
      <c r="C4" s="20">
        <f>Nebenrechnungen!E65</f>
        <v>1215.48</v>
      </c>
      <c r="D4" s="21"/>
      <c r="E4" s="22" t="s">
        <v>41</v>
      </c>
      <c r="J4"/>
    </row>
    <row r="5" spans="1:10" ht="19.95" customHeight="1">
      <c r="A5" s="127"/>
      <c r="B5" s="128">
        <v>45104</v>
      </c>
      <c r="C5" s="125">
        <v>180.2</v>
      </c>
      <c r="D5" s="129" t="s">
        <v>171</v>
      </c>
      <c r="E5" s="130" t="s">
        <v>96</v>
      </c>
      <c r="J5"/>
    </row>
    <row r="6" spans="1:10" ht="19.95" customHeight="1">
      <c r="A6" s="18"/>
      <c r="B6" s="19">
        <v>45194</v>
      </c>
      <c r="C6" s="125">
        <v>180.2</v>
      </c>
      <c r="D6" s="129" t="s">
        <v>171</v>
      </c>
      <c r="E6" s="130" t="s">
        <v>96</v>
      </c>
      <c r="J6"/>
    </row>
    <row r="7" spans="1:10" ht="19.95" customHeight="1">
      <c r="A7" s="18"/>
      <c r="B7" s="19">
        <v>45244</v>
      </c>
      <c r="C7" s="20">
        <v>159.97999999999999</v>
      </c>
      <c r="D7" s="129" t="s">
        <v>171</v>
      </c>
      <c r="E7" s="130" t="s">
        <v>96</v>
      </c>
      <c r="J7"/>
    </row>
    <row r="8" spans="1:10" ht="19.95" customHeight="1">
      <c r="A8" s="18"/>
      <c r="B8" s="19">
        <v>44960</v>
      </c>
      <c r="C8" s="20">
        <v>53.6</v>
      </c>
      <c r="D8" s="21" t="s">
        <v>97</v>
      </c>
      <c r="E8" s="22"/>
      <c r="J8"/>
    </row>
    <row r="9" spans="1:10" ht="19.95" customHeight="1">
      <c r="A9" s="18"/>
      <c r="B9" s="19">
        <v>45044</v>
      </c>
      <c r="C9" s="20">
        <v>22</v>
      </c>
      <c r="D9" s="21" t="s">
        <v>97</v>
      </c>
      <c r="E9" s="22"/>
      <c r="J9"/>
    </row>
    <row r="10" spans="1:10" ht="19.95" customHeight="1">
      <c r="A10" s="18"/>
      <c r="B10" s="19">
        <v>45210</v>
      </c>
      <c r="C10" s="20">
        <v>31.6</v>
      </c>
      <c r="D10" s="21" t="s">
        <v>97</v>
      </c>
      <c r="E10" s="22"/>
      <c r="J10"/>
    </row>
    <row r="11" spans="1:10" ht="19.95" customHeight="1">
      <c r="A11" s="18"/>
      <c r="B11" s="19">
        <v>45226</v>
      </c>
      <c r="C11" s="20">
        <v>39.1</v>
      </c>
      <c r="D11" s="21" t="s">
        <v>97</v>
      </c>
      <c r="E11" s="22"/>
      <c r="J11"/>
    </row>
    <row r="12" spans="1:10" ht="19.95" customHeight="1">
      <c r="A12" s="18"/>
      <c r="B12" s="19">
        <v>44946</v>
      </c>
      <c r="C12" s="20">
        <v>18</v>
      </c>
      <c r="D12" s="21" t="s">
        <v>173</v>
      </c>
      <c r="E12" s="22" t="s">
        <v>174</v>
      </c>
      <c r="J12"/>
    </row>
    <row r="13" spans="1:10" ht="19.95" customHeight="1">
      <c r="A13" s="18"/>
      <c r="B13" s="19">
        <v>45042</v>
      </c>
      <c r="C13" s="20">
        <v>16.7</v>
      </c>
      <c r="D13" s="21" t="s">
        <v>173</v>
      </c>
      <c r="E13" s="22" t="s">
        <v>174</v>
      </c>
      <c r="J13"/>
    </row>
    <row r="14" spans="1:10" ht="19.95" customHeight="1">
      <c r="A14" s="18"/>
      <c r="B14" s="19">
        <v>45103</v>
      </c>
      <c r="C14" s="20">
        <v>1095</v>
      </c>
      <c r="D14" s="21" t="s">
        <v>175</v>
      </c>
      <c r="E14" s="131" t="s">
        <v>172</v>
      </c>
      <c r="J14"/>
    </row>
    <row r="15" spans="1:10" ht="19.95" customHeight="1">
      <c r="A15" s="18"/>
      <c r="B15" s="19">
        <v>45040</v>
      </c>
      <c r="C15" s="20">
        <v>9.9</v>
      </c>
      <c r="D15" s="21" t="s">
        <v>175</v>
      </c>
      <c r="E15" s="22" t="s">
        <v>174</v>
      </c>
      <c r="J15"/>
    </row>
    <row r="16" spans="1:10" ht="19.95" customHeight="1">
      <c r="A16" s="18"/>
      <c r="B16" s="19">
        <v>45043</v>
      </c>
      <c r="C16" s="20">
        <v>9.9</v>
      </c>
      <c r="D16" s="21" t="s">
        <v>175</v>
      </c>
      <c r="E16" s="22" t="s">
        <v>174</v>
      </c>
      <c r="J16"/>
    </row>
    <row r="17" spans="1:10" ht="19.95" customHeight="1">
      <c r="A17" s="18"/>
      <c r="B17" s="19"/>
      <c r="C17" s="20"/>
      <c r="D17" s="21"/>
      <c r="E17" s="131"/>
      <c r="J17"/>
    </row>
    <row r="18" spans="1:10" ht="19.95" customHeight="1">
      <c r="A18" s="18"/>
      <c r="B18" s="19"/>
      <c r="C18" s="20"/>
      <c r="D18" s="21"/>
      <c r="E18" s="22"/>
      <c r="J18"/>
    </row>
    <row r="19" spans="1:10" ht="18">
      <c r="A19" s="18"/>
      <c r="B19" s="18"/>
      <c r="C19" s="18"/>
      <c r="D19" s="18"/>
      <c r="E19" s="18"/>
      <c r="J19"/>
    </row>
    <row r="20" spans="1:10" ht="36">
      <c r="A20" s="18"/>
      <c r="B20" s="19"/>
      <c r="C20" s="20"/>
      <c r="D20" s="21"/>
      <c r="E20" s="22" t="s">
        <v>42</v>
      </c>
      <c r="J20"/>
    </row>
    <row r="21" spans="1:10" ht="37.049999999999997" customHeight="1">
      <c r="A21" s="18"/>
      <c r="B21" s="19"/>
      <c r="C21" s="20"/>
      <c r="D21" s="21"/>
      <c r="E21" s="22"/>
      <c r="J21"/>
    </row>
    <row r="22" spans="1:10" ht="19.95" customHeight="1">
      <c r="A22" s="23"/>
      <c r="B22" s="24" t="s">
        <v>12</v>
      </c>
      <c r="C22" s="29">
        <f>SUM(C3:C21)</f>
        <v>3031.66</v>
      </c>
      <c r="D22" s="25"/>
      <c r="E22" s="26"/>
      <c r="J22"/>
    </row>
    <row r="23" spans="1:10" ht="19.95" customHeight="1">
      <c r="A23" s="5"/>
      <c r="B23" s="6"/>
      <c r="C23" s="7"/>
      <c r="D23" s="2"/>
      <c r="E23" s="2"/>
      <c r="J23"/>
    </row>
    <row r="24" spans="1:10" ht="19.95" customHeight="1">
      <c r="A24" s="5"/>
      <c r="B24" s="6"/>
      <c r="C24" s="58"/>
      <c r="D24" s="59"/>
      <c r="E24" s="2"/>
      <c r="J24"/>
    </row>
    <row r="25" spans="1:10" ht="19.95" customHeight="1">
      <c r="A25" s="5"/>
      <c r="B25" s="6"/>
      <c r="C25" s="58"/>
      <c r="D25" s="59"/>
      <c r="E25" s="2"/>
      <c r="J25"/>
    </row>
    <row r="26" spans="1:10" ht="19.95" customHeight="1">
      <c r="A26" s="5"/>
      <c r="B26" s="6"/>
      <c r="C26" s="58"/>
      <c r="D26" s="59"/>
      <c r="E26" s="2"/>
      <c r="J26"/>
    </row>
    <row r="27" spans="1:10" ht="19.95" customHeight="1">
      <c r="A27" s="5"/>
      <c r="B27" s="6"/>
      <c r="C27" s="7"/>
      <c r="D27" s="2"/>
      <c r="E27" s="2"/>
      <c r="J27"/>
    </row>
    <row r="28" spans="1:10" ht="19.95" customHeight="1">
      <c r="A28" s="5"/>
      <c r="B28" s="6"/>
      <c r="C28" s="7"/>
      <c r="D28" s="2"/>
      <c r="E28" s="2"/>
      <c r="J28"/>
    </row>
    <row r="29" spans="1:10" ht="19.95" customHeight="1">
      <c r="A29" s="5"/>
      <c r="B29" s="6"/>
      <c r="C29" s="7"/>
      <c r="D29" s="2"/>
      <c r="E29" s="2"/>
      <c r="J29"/>
    </row>
    <row r="30" spans="1:10" ht="19.95" customHeight="1">
      <c r="A30" s="5"/>
      <c r="B30" s="6"/>
      <c r="C30" s="7"/>
      <c r="D30" s="2"/>
      <c r="E30" s="2"/>
      <c r="J30"/>
    </row>
    <row r="31" spans="1:10" ht="19.95" customHeight="1">
      <c r="A31" s="5"/>
      <c r="B31" s="6"/>
      <c r="C31" s="7"/>
      <c r="D31" s="2"/>
      <c r="E31" s="2"/>
      <c r="J31"/>
    </row>
    <row r="32" spans="1:10" ht="19.95" customHeight="1">
      <c r="A32" s="5"/>
      <c r="B32" s="6"/>
      <c r="C32" s="7"/>
      <c r="D32" s="2"/>
      <c r="E32" s="2"/>
      <c r="J32"/>
    </row>
    <row r="33" spans="1:10" ht="19.95" customHeight="1">
      <c r="A33" s="5"/>
      <c r="B33" s="6"/>
      <c r="C33" s="7"/>
      <c r="D33" s="2"/>
      <c r="E33" s="2"/>
      <c r="J33"/>
    </row>
    <row r="34" spans="1:10" ht="19.95" customHeight="1">
      <c r="A34" s="5"/>
      <c r="B34" s="6"/>
      <c r="C34" s="7"/>
      <c r="D34" s="2"/>
      <c r="E34" s="2"/>
      <c r="J34"/>
    </row>
    <row r="35" spans="1:10" ht="19.95" customHeight="1">
      <c r="A35" s="5"/>
      <c r="B35" s="6"/>
      <c r="C35" s="7"/>
      <c r="D35" s="2"/>
      <c r="E35" s="2"/>
      <c r="J35"/>
    </row>
    <row r="36" spans="1:10" ht="19.95" customHeight="1">
      <c r="A36" s="5"/>
      <c r="B36" s="6"/>
      <c r="C36" s="7"/>
      <c r="D36" s="2"/>
      <c r="E36" s="2"/>
      <c r="J36"/>
    </row>
    <row r="37" spans="1:10" ht="19.95" customHeight="1">
      <c r="A37" s="5"/>
      <c r="B37" s="6"/>
      <c r="C37" s="7"/>
      <c r="D37" s="2"/>
      <c r="E37" s="2"/>
      <c r="J37"/>
    </row>
    <row r="38" spans="1:10" ht="19.95" customHeight="1">
      <c r="A38" s="5"/>
      <c r="B38" s="6"/>
      <c r="C38" s="7"/>
      <c r="D38" s="2"/>
      <c r="E38" s="2"/>
      <c r="J38"/>
    </row>
    <row r="39" spans="1:10" ht="19.95" customHeight="1">
      <c r="A39" s="5"/>
      <c r="B39" s="6"/>
      <c r="C39" s="7"/>
      <c r="D39" s="2"/>
      <c r="E39" s="2"/>
      <c r="J39"/>
    </row>
    <row r="40" spans="1:10" ht="19.95" customHeight="1">
      <c r="A40" s="5"/>
      <c r="B40" s="6"/>
      <c r="C40" s="7"/>
      <c r="D40" s="2"/>
      <c r="E40" s="2"/>
      <c r="J40"/>
    </row>
    <row r="41" spans="1:10" ht="19.95" customHeight="1">
      <c r="A41" s="5"/>
      <c r="B41" s="6"/>
      <c r="C41" s="7"/>
      <c r="D41" s="2"/>
      <c r="E41" s="2"/>
      <c r="J41"/>
    </row>
    <row r="42" spans="1:10" ht="19.95" customHeight="1">
      <c r="A42" s="5"/>
      <c r="B42" s="6"/>
      <c r="C42" s="7"/>
      <c r="D42" s="2"/>
      <c r="E42" s="2"/>
      <c r="J42"/>
    </row>
    <row r="43" spans="1:10" ht="19.95" customHeight="1">
      <c r="A43" s="5"/>
      <c r="B43" s="6"/>
      <c r="C43" s="7"/>
      <c r="D43" s="2"/>
      <c r="E43" s="2"/>
      <c r="J43"/>
    </row>
    <row r="44" spans="1:10" ht="19.95" customHeight="1">
      <c r="A44" s="5"/>
      <c r="B44" s="6"/>
      <c r="C44" s="7"/>
      <c r="D44" s="2"/>
      <c r="E44" s="2"/>
      <c r="J44"/>
    </row>
    <row r="45" spans="1:10" ht="19.95" customHeight="1">
      <c r="A45" s="5"/>
      <c r="B45" s="6"/>
      <c r="C45" s="7"/>
      <c r="D45" s="2"/>
      <c r="E45" s="2"/>
    </row>
    <row r="46" spans="1:10" ht="19.95" customHeight="1">
      <c r="A46" s="5"/>
      <c r="B46" s="6"/>
      <c r="C46" s="7"/>
      <c r="D46" s="2"/>
      <c r="E46" s="2"/>
    </row>
    <row r="47" spans="1:10" ht="19.95" customHeight="1">
      <c r="A47" s="5"/>
      <c r="B47" s="6"/>
      <c r="C47" s="7"/>
      <c r="D47" s="2"/>
      <c r="E47" s="2"/>
    </row>
    <row r="48" spans="1:10" ht="19.95" customHeight="1">
      <c r="A48" s="5"/>
      <c r="B48" s="6"/>
      <c r="C48" s="7"/>
      <c r="D48" s="2"/>
      <c r="E48" s="2"/>
    </row>
    <row r="49" spans="1:5" ht="19.95" customHeight="1">
      <c r="A49" s="5"/>
      <c r="B49" s="6"/>
      <c r="C49" s="7"/>
      <c r="D49" s="2"/>
      <c r="E49" s="2"/>
    </row>
    <row r="50" spans="1:5" ht="19.95" customHeight="1">
      <c r="A50" s="5"/>
      <c r="B50" s="6"/>
      <c r="C50" s="7"/>
      <c r="D50" s="2"/>
      <c r="E50" s="2"/>
    </row>
    <row r="51" spans="1:5" ht="19.95" customHeight="1">
      <c r="A51" s="5"/>
      <c r="B51" s="6"/>
      <c r="C51" s="7"/>
      <c r="D51" s="2"/>
      <c r="E51" s="2"/>
    </row>
    <row r="52" spans="1:5" ht="19.95" customHeight="1">
      <c r="A52" s="5"/>
      <c r="B52" s="6"/>
      <c r="C52" s="7"/>
      <c r="D52" s="2"/>
      <c r="E52" s="2"/>
    </row>
    <row r="53" spans="1:5" ht="19.95" customHeight="1">
      <c r="A53" s="5"/>
      <c r="B53" s="6"/>
      <c r="C53" s="7"/>
      <c r="D53" s="2"/>
      <c r="E53" s="2"/>
    </row>
    <row r="54" spans="1:5" ht="19.95" customHeight="1">
      <c r="A54" s="5"/>
      <c r="B54" s="6"/>
      <c r="C54" s="7"/>
      <c r="D54" s="2"/>
      <c r="E54" s="2"/>
    </row>
    <row r="55" spans="1:5" ht="18">
      <c r="A55" s="5"/>
      <c r="B55" s="6"/>
      <c r="C55" s="7"/>
      <c r="D55" s="2"/>
      <c r="E55" s="2"/>
    </row>
    <row r="56" spans="1:5" ht="18">
      <c r="A56" s="5"/>
      <c r="B56" s="6"/>
      <c r="C56" s="7"/>
      <c r="D56" s="2"/>
      <c r="E56" s="2"/>
    </row>
    <row r="57" spans="1:5" ht="18">
      <c r="A57" s="5"/>
      <c r="B57" s="6"/>
      <c r="C57" s="7"/>
      <c r="D57" s="2"/>
      <c r="E57" s="2"/>
    </row>
    <row r="58" spans="1:5" ht="18">
      <c r="A58" s="5"/>
      <c r="B58" s="6"/>
      <c r="C58" s="7"/>
      <c r="D58" s="2"/>
      <c r="E58" s="2"/>
    </row>
    <row r="59" spans="1:5" ht="18">
      <c r="A59" s="5"/>
      <c r="B59" s="6"/>
      <c r="C59" s="7"/>
      <c r="D59" s="2"/>
      <c r="E59" s="2"/>
    </row>
    <row r="60" spans="1:5" ht="18">
      <c r="A60" s="5"/>
      <c r="B60" s="6"/>
      <c r="C60" s="7"/>
      <c r="D60" s="2"/>
      <c r="E60" s="2"/>
    </row>
    <row r="61" spans="1:5" ht="18">
      <c r="A61" s="5"/>
      <c r="B61" s="6"/>
      <c r="C61" s="7"/>
      <c r="D61" s="2"/>
      <c r="E61" s="2"/>
    </row>
    <row r="62" spans="1:5" ht="18">
      <c r="A62" s="5"/>
      <c r="B62" s="6"/>
      <c r="C62" s="7"/>
      <c r="D62" s="2"/>
      <c r="E62" s="2"/>
    </row>
    <row r="63" spans="1:5" ht="18">
      <c r="A63" s="5"/>
      <c r="B63" s="6"/>
      <c r="C63" s="7"/>
      <c r="D63" s="2"/>
      <c r="E63" s="2"/>
    </row>
    <row r="64" spans="1:5" ht="18">
      <c r="A64" s="5"/>
      <c r="B64" s="6"/>
      <c r="C64" s="7"/>
      <c r="D64" s="2"/>
      <c r="E64" s="2"/>
    </row>
    <row r="65" spans="1:5" ht="18">
      <c r="A65" s="5"/>
      <c r="B65" s="6"/>
      <c r="C65" s="7"/>
      <c r="D65" s="2"/>
      <c r="E65" s="2"/>
    </row>
    <row r="66" spans="1:5" ht="18">
      <c r="A66" s="5"/>
      <c r="B66" s="6"/>
      <c r="C66" s="7"/>
      <c r="D66" s="2"/>
      <c r="E66" s="2"/>
    </row>
    <row r="67" spans="1:5" ht="18">
      <c r="A67" s="5"/>
      <c r="B67" s="6"/>
      <c r="C67" s="7"/>
      <c r="D67" s="2"/>
      <c r="E67" s="2"/>
    </row>
    <row r="68" spans="1:5" ht="18">
      <c r="A68" s="5"/>
      <c r="B68" s="6"/>
      <c r="C68" s="7"/>
      <c r="D68" s="2"/>
      <c r="E68" s="2"/>
    </row>
    <row r="69" spans="1:5" ht="18">
      <c r="A69" s="5"/>
      <c r="B69" s="6"/>
      <c r="C69" s="7"/>
      <c r="D69" s="2"/>
      <c r="E69" s="2"/>
    </row>
    <row r="70" spans="1:5" ht="18">
      <c r="A70" s="5"/>
      <c r="B70" s="6"/>
      <c r="C70" s="7"/>
      <c r="D70" s="2"/>
      <c r="E70" s="2"/>
    </row>
    <row r="71" spans="1:5" ht="18">
      <c r="A71" s="5"/>
      <c r="B71" s="6"/>
      <c r="C71" s="7"/>
      <c r="D71" s="2"/>
      <c r="E71" s="2"/>
    </row>
    <row r="72" spans="1:5" ht="18">
      <c r="A72" s="5"/>
      <c r="B72" s="6"/>
      <c r="C72" s="7"/>
      <c r="D72" s="2"/>
      <c r="E72" s="2"/>
    </row>
    <row r="73" spans="1:5" ht="18">
      <c r="A73" s="5"/>
      <c r="B73" s="6"/>
      <c r="C73" s="7"/>
      <c r="D73" s="2"/>
      <c r="E73" s="2"/>
    </row>
    <row r="74" spans="1:5" ht="18">
      <c r="A74" s="5"/>
      <c r="B74" s="6"/>
      <c r="C74" s="7"/>
      <c r="D74" s="2"/>
      <c r="E74" s="2"/>
    </row>
    <row r="75" spans="1:5" ht="18">
      <c r="A75" s="5"/>
      <c r="B75" s="6"/>
      <c r="C75" s="7"/>
      <c r="D75" s="2"/>
      <c r="E75" s="2"/>
    </row>
    <row r="76" spans="1:5" ht="18">
      <c r="A76" s="5"/>
      <c r="B76" s="6"/>
      <c r="C76" s="7"/>
      <c r="D76" s="2"/>
      <c r="E76" s="2"/>
    </row>
    <row r="77" spans="1:5" ht="18">
      <c r="A77" s="5"/>
      <c r="B77" s="6"/>
      <c r="C77" s="7"/>
      <c r="D77" s="2"/>
      <c r="E77" s="2"/>
    </row>
    <row r="78" spans="1:5" ht="18">
      <c r="A78" s="5"/>
      <c r="B78" s="6"/>
      <c r="C78" s="7"/>
      <c r="D78" s="2"/>
      <c r="E78" s="2"/>
    </row>
    <row r="79" spans="1:5" ht="18">
      <c r="A79" s="5"/>
      <c r="B79" s="6"/>
      <c r="C79" s="7"/>
      <c r="D79" s="2"/>
      <c r="E79" s="2"/>
    </row>
    <row r="80" spans="1:5" ht="18">
      <c r="A80" s="5"/>
      <c r="B80" s="6"/>
      <c r="C80" s="7"/>
      <c r="D80" s="2"/>
      <c r="E80" s="2"/>
    </row>
    <row r="81" spans="1:5" ht="18">
      <c r="A81" s="5"/>
      <c r="B81" s="6"/>
      <c r="C81" s="7"/>
      <c r="D81" s="2"/>
      <c r="E81" s="2"/>
    </row>
    <row r="82" spans="1:5" ht="18">
      <c r="A82" s="5"/>
      <c r="B82" s="6"/>
      <c r="C82" s="7"/>
      <c r="D82" s="2"/>
      <c r="E82" s="2"/>
    </row>
    <row r="83" spans="1:5" ht="18">
      <c r="A83" s="5"/>
      <c r="B83" s="6"/>
      <c r="C83" s="7"/>
      <c r="D83" s="2"/>
      <c r="E83" s="2"/>
    </row>
    <row r="84" spans="1:5" ht="18">
      <c r="A84" s="5"/>
      <c r="B84" s="6"/>
      <c r="C84" s="7"/>
      <c r="D84" s="2"/>
      <c r="E84" s="2"/>
    </row>
    <row r="85" spans="1:5" ht="18">
      <c r="A85" s="5"/>
      <c r="B85" s="6"/>
      <c r="C85" s="7"/>
      <c r="D85" s="2"/>
      <c r="E85" s="2"/>
    </row>
    <row r="86" spans="1:5" ht="18">
      <c r="A86" s="5"/>
      <c r="B86" s="6"/>
      <c r="C86" s="7"/>
      <c r="D86" s="2"/>
      <c r="E86" s="2"/>
    </row>
    <row r="87" spans="1:5" ht="18">
      <c r="A87" s="5"/>
      <c r="B87" s="6"/>
      <c r="C87" s="7"/>
      <c r="D87" s="2"/>
      <c r="E87" s="2"/>
    </row>
    <row r="88" spans="1:5" ht="18">
      <c r="A88" s="5"/>
      <c r="B88" s="6"/>
      <c r="C88" s="7"/>
      <c r="D88" s="2"/>
      <c r="E88" s="2"/>
    </row>
    <row r="89" spans="1:5" ht="18">
      <c r="A89" s="5"/>
      <c r="B89" s="6"/>
      <c r="C89" s="7"/>
      <c r="D89" s="2"/>
      <c r="E89" s="2"/>
    </row>
  </sheetData>
  <mergeCells count="1">
    <mergeCell ref="A1:E1"/>
  </mergeCells>
  <phoneticPr fontId="12" type="noConversion"/>
  <pageMargins left="0.7" right="0.7" top="0.78740157499999996" bottom="0.78740157499999996"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85"/>
  <sheetViews>
    <sheetView workbookViewId="0">
      <selection activeCell="B6" sqref="B6"/>
    </sheetView>
  </sheetViews>
  <sheetFormatPr baseColWidth="10" defaultColWidth="10.796875" defaultRowHeight="15.6"/>
  <cols>
    <col min="1" max="1" width="12.296875" style="8" customWidth="1"/>
    <col min="2" max="2" width="13.796875" style="9" customWidth="1"/>
    <col min="3" max="3" width="20.5" style="1" bestFit="1" customWidth="1"/>
    <col min="4" max="4" width="20.69921875" style="4" customWidth="1"/>
    <col min="5" max="5" width="55.5" style="4" customWidth="1"/>
    <col min="6" max="6" width="4.296875" customWidth="1"/>
    <col min="7" max="7" width="7.296875" customWidth="1"/>
    <col min="8" max="8" width="57.69921875" customWidth="1"/>
    <col min="9" max="9" width="14.69921875" bestFit="1" customWidth="1"/>
    <col min="10" max="10" width="16.19921875" style="3" customWidth="1"/>
    <col min="11" max="11" width="10.296875" bestFit="1" customWidth="1"/>
  </cols>
  <sheetData>
    <row r="1" spans="1:10" ht="34.049999999999997" customHeight="1">
      <c r="A1" s="170" t="s">
        <v>6</v>
      </c>
      <c r="B1" s="171"/>
      <c r="C1" s="171"/>
      <c r="D1" s="171"/>
      <c r="E1" s="172"/>
      <c r="J1"/>
    </row>
    <row r="2" spans="1:10" ht="19.95" customHeight="1">
      <c r="A2" s="11" t="s">
        <v>1</v>
      </c>
      <c r="B2" s="12" t="s">
        <v>2</v>
      </c>
      <c r="C2" s="12" t="s">
        <v>5</v>
      </c>
      <c r="D2" s="16" t="s">
        <v>7</v>
      </c>
      <c r="E2" s="13" t="s">
        <v>3</v>
      </c>
      <c r="J2"/>
    </row>
    <row r="3" spans="1:10" ht="18">
      <c r="A3" s="17"/>
      <c r="B3" s="60">
        <v>44950</v>
      </c>
      <c r="C3" s="61">
        <v>384.56</v>
      </c>
      <c r="D3" s="62" t="s">
        <v>49</v>
      </c>
      <c r="E3" s="62" t="s">
        <v>50</v>
      </c>
      <c r="J3"/>
    </row>
    <row r="4" spans="1:10" ht="19.95" customHeight="1">
      <c r="A4" s="18"/>
      <c r="B4" s="60">
        <v>45114</v>
      </c>
      <c r="C4" s="61">
        <v>386.06</v>
      </c>
      <c r="D4" s="62" t="s">
        <v>49</v>
      </c>
      <c r="E4" s="62" t="s">
        <v>50</v>
      </c>
      <c r="J4"/>
    </row>
    <row r="5" spans="1:10" ht="19.95" customHeight="1">
      <c r="A5" s="18"/>
      <c r="B5" s="60"/>
      <c r="C5" s="61"/>
      <c r="D5" s="62"/>
      <c r="E5" s="62"/>
      <c r="J5"/>
    </row>
    <row r="6" spans="1:10" ht="19.95" customHeight="1">
      <c r="A6" s="18"/>
      <c r="B6" s="60"/>
      <c r="C6" s="61"/>
      <c r="D6" s="62"/>
      <c r="E6" s="62"/>
      <c r="J6"/>
    </row>
    <row r="7" spans="1:10" ht="124.95" customHeight="1">
      <c r="A7" s="47" t="s">
        <v>43</v>
      </c>
      <c r="B7" s="48"/>
      <c r="C7" s="49"/>
      <c r="D7" s="21"/>
      <c r="E7" s="22" t="s">
        <v>44</v>
      </c>
      <c r="J7"/>
    </row>
    <row r="8" spans="1:10" ht="19.95" customHeight="1">
      <c r="A8" s="18"/>
      <c r="B8" s="19"/>
      <c r="C8" s="20"/>
      <c r="D8" s="21"/>
      <c r="E8" s="22"/>
      <c r="J8"/>
    </row>
    <row r="9" spans="1:10" ht="19.95" customHeight="1">
      <c r="A9" s="18"/>
      <c r="B9" s="19"/>
      <c r="C9" s="20"/>
      <c r="D9" s="21"/>
      <c r="E9" s="22"/>
      <c r="J9"/>
    </row>
    <row r="10" spans="1:10" ht="19.95" customHeight="1">
      <c r="A10" s="18"/>
      <c r="B10" s="19"/>
      <c r="C10" s="20"/>
      <c r="D10" s="21"/>
      <c r="E10" s="22"/>
      <c r="J10"/>
    </row>
    <row r="11" spans="1:10" ht="19.95" customHeight="1">
      <c r="A11" s="18"/>
      <c r="B11" s="19"/>
      <c r="C11" s="20"/>
      <c r="D11" s="21"/>
      <c r="E11" s="22"/>
      <c r="J11"/>
    </row>
    <row r="12" spans="1:10" ht="19.95" customHeight="1">
      <c r="A12" s="18"/>
      <c r="B12" s="19"/>
      <c r="C12" s="20"/>
      <c r="D12" s="21"/>
      <c r="E12" s="22"/>
      <c r="J12"/>
    </row>
    <row r="13" spans="1:10" ht="19.95" customHeight="1">
      <c r="A13" s="18"/>
      <c r="B13" s="19"/>
      <c r="C13" s="20"/>
      <c r="D13" s="21"/>
      <c r="E13" s="22"/>
      <c r="J13"/>
    </row>
    <row r="14" spans="1:10" ht="19.95" customHeight="1">
      <c r="A14" s="18"/>
      <c r="B14" s="19"/>
      <c r="C14" s="20"/>
      <c r="D14" s="21"/>
      <c r="E14" s="22"/>
      <c r="J14"/>
    </row>
    <row r="15" spans="1:10" ht="19.95" customHeight="1">
      <c r="A15" s="18"/>
      <c r="B15" s="19"/>
      <c r="C15" s="20"/>
      <c r="D15" s="21"/>
      <c r="E15" s="22"/>
      <c r="J15"/>
    </row>
    <row r="16" spans="1:10" ht="19.95" customHeight="1">
      <c r="A16" s="18"/>
      <c r="B16" s="19"/>
      <c r="C16" s="20"/>
      <c r="D16" s="21"/>
      <c r="E16" s="22"/>
      <c r="J16"/>
    </row>
    <row r="17" spans="1:10" ht="19.95" customHeight="1">
      <c r="A17" s="18"/>
      <c r="B17" s="19"/>
      <c r="C17" s="20"/>
      <c r="D17" s="21"/>
      <c r="E17" s="22"/>
      <c r="J17"/>
    </row>
    <row r="18" spans="1:10" ht="37.049999999999997" customHeight="1">
      <c r="A18" s="23"/>
      <c r="B18" s="24" t="s">
        <v>12</v>
      </c>
      <c r="C18" s="29">
        <f>SUM(C3:C17)</f>
        <v>770.62</v>
      </c>
      <c r="D18" s="25"/>
      <c r="E18" s="26"/>
      <c r="J18"/>
    </row>
    <row r="19" spans="1:10" ht="19.95" customHeight="1">
      <c r="A19" s="5"/>
      <c r="B19" s="6"/>
      <c r="C19" s="7"/>
      <c r="D19" s="2"/>
      <c r="E19" s="2"/>
      <c r="J19"/>
    </row>
    <row r="20" spans="1:10" ht="19.95" customHeight="1">
      <c r="A20" s="5"/>
      <c r="B20" s="6"/>
      <c r="C20" s="7"/>
      <c r="D20" s="2"/>
      <c r="E20" s="2"/>
      <c r="J20"/>
    </row>
    <row r="21" spans="1:10" ht="19.95" customHeight="1">
      <c r="A21" s="5"/>
      <c r="B21" s="6"/>
      <c r="C21" s="7"/>
      <c r="D21" s="2"/>
      <c r="E21" s="2"/>
      <c r="J21"/>
    </row>
    <row r="22" spans="1:10" ht="19.95" customHeight="1">
      <c r="A22" s="5"/>
      <c r="B22" s="6"/>
      <c r="C22" s="7"/>
      <c r="D22" s="2"/>
      <c r="E22" s="2"/>
      <c r="J22"/>
    </row>
    <row r="23" spans="1:10" ht="19.95" customHeight="1">
      <c r="A23" s="5"/>
      <c r="B23" s="6"/>
      <c r="C23" s="7"/>
      <c r="D23" s="2"/>
      <c r="E23" s="2"/>
      <c r="J23"/>
    </row>
    <row r="24" spans="1:10" ht="19.95" customHeight="1">
      <c r="A24" s="5"/>
      <c r="B24" s="6"/>
      <c r="C24" s="7"/>
      <c r="D24" s="2"/>
      <c r="E24" s="2"/>
      <c r="J24"/>
    </row>
    <row r="25" spans="1:10" ht="19.95" customHeight="1">
      <c r="A25" s="5"/>
      <c r="B25" s="6"/>
      <c r="C25" s="7"/>
      <c r="D25" s="2"/>
      <c r="E25" s="2"/>
      <c r="J25"/>
    </row>
    <row r="26" spans="1:10" ht="19.95" customHeight="1">
      <c r="A26" s="5"/>
      <c r="B26" s="6"/>
      <c r="C26" s="7"/>
      <c r="D26" s="2"/>
      <c r="E26" s="2"/>
      <c r="J26"/>
    </row>
    <row r="27" spans="1:10" ht="19.95" customHeight="1">
      <c r="A27" s="5"/>
      <c r="B27" s="6"/>
      <c r="C27" s="7"/>
      <c r="D27" s="2"/>
      <c r="E27" s="2"/>
      <c r="J27"/>
    </row>
    <row r="28" spans="1:10" ht="19.95" customHeight="1">
      <c r="A28" s="5"/>
      <c r="B28" s="6"/>
      <c r="C28" s="7"/>
      <c r="D28" s="2"/>
      <c r="E28" s="2"/>
      <c r="J28"/>
    </row>
    <row r="29" spans="1:10" ht="19.95" customHeight="1">
      <c r="A29" s="5"/>
      <c r="B29" s="6"/>
      <c r="C29" s="7"/>
      <c r="D29" s="2"/>
      <c r="E29" s="2"/>
      <c r="J29"/>
    </row>
    <row r="30" spans="1:10" ht="19.95" customHeight="1">
      <c r="A30" s="5"/>
      <c r="B30" s="6"/>
      <c r="C30" s="7"/>
      <c r="D30" s="2"/>
      <c r="E30" s="2"/>
      <c r="J30"/>
    </row>
    <row r="31" spans="1:10" ht="19.95" customHeight="1">
      <c r="A31" s="5"/>
      <c r="B31" s="6"/>
      <c r="C31" s="7"/>
      <c r="D31" s="2"/>
      <c r="E31" s="2"/>
      <c r="J31"/>
    </row>
    <row r="32" spans="1:10" ht="19.95" customHeight="1">
      <c r="A32" s="5"/>
      <c r="B32" s="6"/>
      <c r="C32" s="7"/>
      <c r="D32" s="2"/>
      <c r="E32" s="2"/>
      <c r="J32"/>
    </row>
    <row r="33" spans="1:10" ht="19.95" customHeight="1">
      <c r="A33" s="5"/>
      <c r="B33" s="6"/>
      <c r="C33" s="7"/>
      <c r="D33" s="2"/>
      <c r="E33" s="2"/>
      <c r="J33"/>
    </row>
    <row r="34" spans="1:10" ht="19.95" customHeight="1">
      <c r="A34" s="5"/>
      <c r="B34" s="6"/>
      <c r="C34" s="7"/>
      <c r="D34" s="2"/>
      <c r="E34" s="2"/>
      <c r="J34"/>
    </row>
    <row r="35" spans="1:10" ht="19.95" customHeight="1">
      <c r="A35" s="5"/>
      <c r="B35" s="6"/>
      <c r="C35" s="7"/>
      <c r="D35" s="2"/>
      <c r="E35" s="2"/>
      <c r="J35"/>
    </row>
    <row r="36" spans="1:10" ht="19.95" customHeight="1">
      <c r="A36" s="5"/>
      <c r="B36" s="6"/>
      <c r="C36" s="7"/>
      <c r="D36" s="2"/>
      <c r="E36" s="2"/>
      <c r="J36"/>
    </row>
    <row r="37" spans="1:10" ht="19.95" customHeight="1">
      <c r="A37" s="5"/>
      <c r="B37" s="6"/>
      <c r="C37" s="7"/>
      <c r="D37" s="2"/>
      <c r="E37" s="2"/>
      <c r="J37"/>
    </row>
    <row r="38" spans="1:10" ht="19.95" customHeight="1">
      <c r="A38" s="5"/>
      <c r="B38" s="6"/>
      <c r="C38" s="7"/>
      <c r="D38" s="2"/>
      <c r="E38" s="2"/>
      <c r="J38"/>
    </row>
    <row r="39" spans="1:10" ht="19.95" customHeight="1">
      <c r="A39" s="5"/>
      <c r="B39" s="6"/>
      <c r="C39" s="7"/>
      <c r="D39" s="2"/>
      <c r="E39" s="2"/>
      <c r="J39"/>
    </row>
    <row r="40" spans="1:10" ht="19.95" customHeight="1">
      <c r="A40" s="5"/>
      <c r="B40" s="6"/>
      <c r="C40" s="7"/>
      <c r="D40" s="2"/>
      <c r="E40" s="2"/>
      <c r="J40"/>
    </row>
    <row r="41" spans="1:10" ht="19.95" customHeight="1">
      <c r="A41" s="5"/>
      <c r="B41" s="6"/>
      <c r="C41" s="7"/>
      <c r="D41" s="2"/>
      <c r="E41" s="2"/>
      <c r="J41"/>
    </row>
    <row r="42" spans="1:10" ht="19.95" customHeight="1">
      <c r="A42" s="5"/>
      <c r="B42" s="6"/>
      <c r="C42" s="7"/>
      <c r="D42" s="2"/>
      <c r="E42" s="2"/>
    </row>
    <row r="43" spans="1:10" ht="19.95" customHeight="1">
      <c r="A43" s="5"/>
      <c r="B43" s="6"/>
      <c r="C43" s="7"/>
      <c r="D43" s="2"/>
      <c r="E43" s="2"/>
    </row>
    <row r="44" spans="1:10" ht="19.95" customHeight="1">
      <c r="A44" s="5"/>
      <c r="B44" s="6"/>
      <c r="C44" s="7"/>
      <c r="D44" s="2"/>
      <c r="E44" s="2"/>
    </row>
    <row r="45" spans="1:10" ht="19.95" customHeight="1">
      <c r="A45" s="5"/>
      <c r="B45" s="6"/>
      <c r="C45" s="7"/>
      <c r="D45" s="2"/>
      <c r="E45" s="2"/>
    </row>
    <row r="46" spans="1:10" ht="19.95" customHeight="1">
      <c r="A46" s="5"/>
      <c r="B46" s="6"/>
      <c r="C46" s="7"/>
      <c r="D46" s="2"/>
      <c r="E46" s="2"/>
    </row>
    <row r="47" spans="1:10" ht="19.95" customHeight="1">
      <c r="A47" s="5"/>
      <c r="B47" s="6"/>
      <c r="C47" s="7"/>
      <c r="D47" s="2"/>
      <c r="E47" s="2"/>
    </row>
    <row r="48" spans="1:10" ht="19.95" customHeight="1">
      <c r="A48" s="5"/>
      <c r="B48" s="6"/>
      <c r="C48" s="7"/>
      <c r="D48" s="2"/>
      <c r="E48" s="2"/>
    </row>
    <row r="49" spans="1:5" ht="19.95" customHeight="1">
      <c r="A49" s="5"/>
      <c r="B49" s="6"/>
      <c r="C49" s="7"/>
      <c r="D49" s="2"/>
      <c r="E49" s="2"/>
    </row>
    <row r="50" spans="1:5" ht="19.95" customHeight="1">
      <c r="A50" s="5"/>
      <c r="B50" s="6"/>
      <c r="C50" s="7"/>
      <c r="D50" s="2"/>
      <c r="E50" s="2"/>
    </row>
    <row r="51" spans="1:5" ht="19.95" customHeight="1">
      <c r="A51" s="5"/>
      <c r="B51" s="6"/>
      <c r="C51" s="7"/>
      <c r="D51" s="2"/>
      <c r="E51" s="2"/>
    </row>
    <row r="52" spans="1:5" ht="18">
      <c r="A52" s="5"/>
      <c r="B52" s="6"/>
      <c r="C52" s="7"/>
      <c r="D52" s="2"/>
      <c r="E52" s="2"/>
    </row>
    <row r="53" spans="1:5" ht="18">
      <c r="A53" s="5"/>
      <c r="B53" s="6"/>
      <c r="C53" s="7"/>
      <c r="D53" s="2"/>
      <c r="E53" s="2"/>
    </row>
    <row r="54" spans="1:5" ht="18">
      <c r="A54" s="5"/>
      <c r="B54" s="6"/>
      <c r="C54" s="7"/>
      <c r="D54" s="2"/>
      <c r="E54" s="2"/>
    </row>
    <row r="55" spans="1:5" ht="18">
      <c r="A55" s="5"/>
      <c r="B55" s="6"/>
      <c r="C55" s="7"/>
      <c r="D55" s="2"/>
      <c r="E55" s="2"/>
    </row>
    <row r="56" spans="1:5" ht="18">
      <c r="A56" s="5"/>
      <c r="B56" s="6"/>
      <c r="C56" s="7"/>
      <c r="D56" s="2"/>
      <c r="E56" s="2"/>
    </row>
    <row r="57" spans="1:5" ht="18">
      <c r="A57" s="5"/>
      <c r="B57" s="6"/>
      <c r="C57" s="7"/>
      <c r="D57" s="2"/>
      <c r="E57" s="2"/>
    </row>
    <row r="58" spans="1:5" ht="18">
      <c r="A58" s="5"/>
      <c r="B58" s="6"/>
      <c r="C58" s="7"/>
      <c r="D58" s="2"/>
      <c r="E58" s="2"/>
    </row>
    <row r="59" spans="1:5" ht="18">
      <c r="A59" s="5"/>
      <c r="B59" s="6"/>
      <c r="C59" s="7"/>
      <c r="D59" s="2"/>
      <c r="E59" s="2"/>
    </row>
    <row r="60" spans="1:5" ht="18">
      <c r="A60" s="5"/>
      <c r="B60" s="6"/>
      <c r="C60" s="7"/>
      <c r="D60" s="2"/>
      <c r="E60" s="2"/>
    </row>
    <row r="61" spans="1:5" ht="18">
      <c r="A61" s="5"/>
      <c r="B61" s="6"/>
      <c r="C61" s="7"/>
      <c r="D61" s="2"/>
      <c r="E61" s="2"/>
    </row>
    <row r="62" spans="1:5" ht="18">
      <c r="A62" s="5"/>
      <c r="B62" s="6"/>
      <c r="C62" s="7"/>
      <c r="D62" s="2"/>
      <c r="E62" s="2"/>
    </row>
    <row r="63" spans="1:5" ht="18">
      <c r="A63" s="5"/>
      <c r="B63" s="6"/>
      <c r="C63" s="7"/>
      <c r="D63" s="2"/>
      <c r="E63" s="2"/>
    </row>
    <row r="64" spans="1:5" ht="18">
      <c r="A64" s="5"/>
      <c r="B64" s="6"/>
      <c r="C64" s="7"/>
      <c r="D64" s="2"/>
      <c r="E64" s="2"/>
    </row>
    <row r="65" spans="1:5" ht="18">
      <c r="A65" s="5"/>
      <c r="B65" s="6"/>
      <c r="C65" s="7"/>
      <c r="D65" s="2"/>
      <c r="E65" s="2"/>
    </row>
    <row r="66" spans="1:5" ht="18">
      <c r="A66" s="5"/>
      <c r="B66" s="6"/>
      <c r="C66" s="7"/>
      <c r="D66" s="2"/>
      <c r="E66" s="2"/>
    </row>
    <row r="67" spans="1:5" ht="18">
      <c r="A67" s="5"/>
      <c r="B67" s="6"/>
      <c r="C67" s="7"/>
      <c r="D67" s="2"/>
      <c r="E67" s="2"/>
    </row>
    <row r="68" spans="1:5" ht="18">
      <c r="A68" s="5"/>
      <c r="B68" s="6"/>
      <c r="C68" s="7"/>
      <c r="D68" s="2"/>
      <c r="E68" s="2"/>
    </row>
    <row r="69" spans="1:5" ht="18">
      <c r="A69" s="5"/>
      <c r="B69" s="6"/>
      <c r="C69" s="7"/>
      <c r="D69" s="2"/>
      <c r="E69" s="2"/>
    </row>
    <row r="70" spans="1:5" ht="18">
      <c r="A70" s="5"/>
      <c r="B70" s="6"/>
      <c r="C70" s="7"/>
      <c r="D70" s="2"/>
      <c r="E70" s="2"/>
    </row>
    <row r="71" spans="1:5" ht="18">
      <c r="A71" s="5"/>
      <c r="B71" s="6"/>
      <c r="C71" s="7"/>
      <c r="D71" s="2"/>
      <c r="E71" s="2"/>
    </row>
    <row r="72" spans="1:5" ht="18">
      <c r="A72" s="5"/>
      <c r="B72" s="6"/>
      <c r="C72" s="7"/>
      <c r="D72" s="2"/>
      <c r="E72" s="2"/>
    </row>
    <row r="73" spans="1:5" ht="18">
      <c r="A73" s="5"/>
      <c r="B73" s="6"/>
      <c r="C73" s="7"/>
      <c r="D73" s="2"/>
      <c r="E73" s="2"/>
    </row>
    <row r="74" spans="1:5" ht="18">
      <c r="A74" s="5"/>
      <c r="B74" s="6"/>
      <c r="C74" s="7"/>
      <c r="D74" s="2"/>
      <c r="E74" s="2"/>
    </row>
    <row r="75" spans="1:5" ht="18">
      <c r="A75" s="5"/>
      <c r="B75" s="6"/>
      <c r="C75" s="7"/>
      <c r="D75" s="2"/>
      <c r="E75" s="2"/>
    </row>
    <row r="76" spans="1:5" ht="18">
      <c r="A76" s="5"/>
      <c r="B76" s="6"/>
      <c r="C76" s="7"/>
      <c r="D76" s="2"/>
      <c r="E76" s="2"/>
    </row>
    <row r="77" spans="1:5" ht="18">
      <c r="A77" s="5"/>
      <c r="B77" s="6"/>
      <c r="C77" s="7"/>
      <c r="D77" s="2"/>
      <c r="E77" s="2"/>
    </row>
    <row r="78" spans="1:5" ht="18">
      <c r="A78" s="5"/>
      <c r="B78" s="6"/>
      <c r="C78" s="7"/>
      <c r="D78" s="2"/>
      <c r="E78" s="2"/>
    </row>
    <row r="79" spans="1:5" ht="18">
      <c r="A79" s="5"/>
      <c r="B79" s="6"/>
      <c r="C79" s="7"/>
      <c r="D79" s="2"/>
      <c r="E79" s="2"/>
    </row>
    <row r="80" spans="1:5" ht="18">
      <c r="A80" s="5"/>
      <c r="B80" s="6"/>
      <c r="C80" s="7"/>
      <c r="D80" s="2"/>
      <c r="E80" s="2"/>
    </row>
    <row r="81" spans="1:5" ht="18">
      <c r="A81" s="5"/>
      <c r="B81" s="6"/>
      <c r="C81" s="7"/>
      <c r="D81" s="2"/>
      <c r="E81" s="2"/>
    </row>
    <row r="82" spans="1:5" ht="18">
      <c r="A82" s="5"/>
      <c r="B82" s="6"/>
      <c r="C82" s="7"/>
      <c r="D82" s="2"/>
      <c r="E82" s="2"/>
    </row>
    <row r="83" spans="1:5" ht="18">
      <c r="A83" s="5"/>
      <c r="B83" s="6"/>
      <c r="C83" s="7"/>
      <c r="D83" s="2"/>
      <c r="E83" s="2"/>
    </row>
    <row r="84" spans="1:5" ht="18">
      <c r="A84" s="5"/>
      <c r="B84" s="6"/>
      <c r="C84" s="7"/>
      <c r="D84" s="2"/>
      <c r="E84" s="2"/>
    </row>
    <row r="85" spans="1:5" ht="18">
      <c r="A85" s="5"/>
      <c r="B85" s="6"/>
      <c r="C85" s="7"/>
      <c r="D85" s="2"/>
      <c r="E85" s="2"/>
    </row>
  </sheetData>
  <mergeCells count="1">
    <mergeCell ref="A1:E1"/>
  </mergeCells>
  <pageMargins left="0.7" right="0.7" top="0.78740157499999996" bottom="0.78740157499999996"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A0010-A9E0-44F4-B923-9262C376F07B}">
  <dimension ref="A1:E17"/>
  <sheetViews>
    <sheetView workbookViewId="0">
      <selection activeCell="F10" sqref="F10"/>
    </sheetView>
  </sheetViews>
  <sheetFormatPr baseColWidth="10" defaultRowHeight="15.6"/>
  <cols>
    <col min="2" max="2" width="20.69921875" bestFit="1" customWidth="1"/>
    <col min="3" max="3" width="24.296875" bestFit="1" customWidth="1"/>
    <col min="4" max="4" width="14.296875" bestFit="1" customWidth="1"/>
  </cols>
  <sheetData>
    <row r="1" spans="1:5" ht="33.6">
      <c r="A1" s="164" t="s">
        <v>84</v>
      </c>
      <c r="B1" s="165"/>
      <c r="C1" s="165"/>
      <c r="D1" s="165"/>
      <c r="E1" s="166"/>
    </row>
    <row r="2" spans="1:5" ht="18">
      <c r="A2" s="27" t="s">
        <v>85</v>
      </c>
      <c r="B2" s="28" t="s">
        <v>5</v>
      </c>
      <c r="C2" s="28" t="s">
        <v>86</v>
      </c>
      <c r="D2" s="54" t="s">
        <v>3</v>
      </c>
    </row>
    <row r="3" spans="1:5" ht="18">
      <c r="A3" s="51"/>
      <c r="B3" s="84"/>
      <c r="C3" s="51"/>
      <c r="D3" s="53"/>
    </row>
    <row r="4" spans="1:5" ht="18">
      <c r="A4" s="51"/>
      <c r="B4" s="84"/>
      <c r="C4" s="51"/>
      <c r="D4" s="46"/>
    </row>
    <row r="5" spans="1:5" ht="18">
      <c r="A5" s="51"/>
      <c r="B5" s="84"/>
      <c r="C5" s="51"/>
      <c r="D5" s="46"/>
    </row>
    <row r="6" spans="1:5" ht="18">
      <c r="A6" s="51"/>
      <c r="B6" s="84"/>
      <c r="C6" s="51"/>
      <c r="D6" s="46"/>
    </row>
    <row r="7" spans="1:5" ht="18">
      <c r="A7" s="51"/>
      <c r="B7" s="84"/>
      <c r="C7" s="51"/>
      <c r="D7" s="46"/>
    </row>
    <row r="8" spans="1:5" ht="18">
      <c r="A8" s="51"/>
      <c r="B8" s="84"/>
      <c r="C8" s="51"/>
      <c r="D8" s="46"/>
    </row>
    <row r="9" spans="1:5" ht="18">
      <c r="A9" s="51"/>
      <c r="B9" s="84"/>
      <c r="C9" s="51"/>
      <c r="D9" s="46"/>
    </row>
    <row r="10" spans="1:5" ht="18">
      <c r="A10" s="51"/>
      <c r="B10" s="84"/>
      <c r="C10" s="51"/>
      <c r="D10" s="46"/>
    </row>
    <row r="11" spans="1:5" ht="18">
      <c r="A11" s="51"/>
      <c r="B11" s="84"/>
      <c r="C11" s="51"/>
      <c r="D11" s="46"/>
    </row>
    <row r="12" spans="1:5" ht="18">
      <c r="A12" s="51"/>
      <c r="B12" s="84"/>
      <c r="C12" s="51"/>
      <c r="D12" s="46"/>
    </row>
    <row r="13" spans="1:5" ht="18">
      <c r="A13" s="51"/>
      <c r="B13" s="84"/>
      <c r="C13" s="51"/>
      <c r="D13" s="46"/>
    </row>
    <row r="14" spans="1:5" ht="18">
      <c r="A14" s="51"/>
      <c r="B14" s="84"/>
      <c r="C14" s="51"/>
      <c r="D14" s="46"/>
    </row>
    <row r="15" spans="1:5" ht="18">
      <c r="A15" s="51"/>
      <c r="B15" s="52"/>
      <c r="C15" s="51"/>
      <c r="D15" s="46"/>
    </row>
    <row r="16" spans="1:5" ht="18">
      <c r="A16" s="36"/>
      <c r="B16" s="108"/>
      <c r="C16" s="38"/>
      <c r="D16" s="39"/>
      <c r="E16" s="40"/>
    </row>
    <row r="17" spans="1:5" ht="33.6">
      <c r="A17" s="42" t="s">
        <v>12</v>
      </c>
      <c r="B17" s="43">
        <f>SUM(B3:B16)</f>
        <v>0</v>
      </c>
      <c r="C17" s="44"/>
      <c r="D17" s="44"/>
      <c r="E17" s="45"/>
    </row>
  </sheetData>
  <mergeCells count="1">
    <mergeCell ref="A1:E1"/>
  </mergeCells>
  <pageMargins left="0.7" right="0.7" top="0.78740157499999996" bottom="0.78740157499999996"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Übersicht</vt:lpstr>
      <vt:lpstr>Einnahmen</vt:lpstr>
      <vt:lpstr>§109a Einnahmen</vt:lpstr>
      <vt:lpstr>GWG</vt:lpstr>
      <vt:lpstr>Nebenrechnungen</vt:lpstr>
      <vt:lpstr>Reisespesen</vt:lpstr>
      <vt:lpstr>Übrige Ausgaben</vt:lpstr>
      <vt:lpstr>SVS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Hoefler</dc:creator>
  <cp:lastModifiedBy>Robert Jarczyk</cp:lastModifiedBy>
  <cp:lastPrinted>2019-03-16T19:56:00Z</cp:lastPrinted>
  <dcterms:created xsi:type="dcterms:W3CDTF">2019-02-03T11:50:08Z</dcterms:created>
  <dcterms:modified xsi:type="dcterms:W3CDTF">2025-03-30T15:48:40Z</dcterms:modified>
</cp:coreProperties>
</file>